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uardo.avila\Desktop\RESPALDO EAVILA 13 SEPT 2016\FISCALIZACIÓN O´HIGGINS\9 RELLENO SANITARIO LAS QUILAS\ARCHIVOS ANEXOS RELLENO LAS QUILAS\"/>
    </mc:Choice>
  </mc:AlternateContent>
  <bookViews>
    <workbookView xWindow="600" yWindow="108" windowWidth="14052" windowHeight="4620" activeTab="6"/>
  </bookViews>
  <sheets>
    <sheet name="NAVIDAD" sheetId="1" r:id="rId1"/>
    <sheet name="LITUECHE" sheetId="2" r:id="rId2"/>
    <sheet name="LA ESTRELLA " sheetId="3" r:id="rId3"/>
    <sheet name="MARCHIGUE " sheetId="4" r:id="rId4"/>
    <sheet name="PAREDONES " sheetId="5" r:id="rId5"/>
    <sheet name="PICHILEMU" sheetId="6" r:id="rId6"/>
    <sheet name="RESUMEN TONELADAS" sheetId="7" r:id="rId7"/>
  </sheets>
  <calcPr calcId="162913"/>
</workbook>
</file>

<file path=xl/calcChain.xml><?xml version="1.0" encoding="utf-8"?>
<calcChain xmlns="http://schemas.openxmlformats.org/spreadsheetml/2006/main">
  <c r="G795" i="6" l="1"/>
  <c r="G158" i="6" l="1"/>
  <c r="G133" i="6"/>
  <c r="G435" i="6"/>
  <c r="H33" i="5"/>
  <c r="H37" i="5" s="1"/>
  <c r="G7" i="7" s="1"/>
  <c r="H26" i="3"/>
  <c r="E7" i="7" s="1"/>
  <c r="H22" i="3"/>
  <c r="H89" i="2"/>
  <c r="D8" i="7" s="1"/>
  <c r="H85" i="2"/>
  <c r="H37" i="2"/>
  <c r="H41" i="2" s="1"/>
  <c r="D7" i="7" s="1"/>
  <c r="H258" i="1"/>
  <c r="H262" i="1" s="1"/>
  <c r="C10" i="7" s="1"/>
  <c r="H216" i="1"/>
  <c r="C9" i="7" s="1"/>
  <c r="H212" i="1"/>
  <c r="H108" i="1"/>
  <c r="H112" i="1" s="1"/>
  <c r="C8" i="7" s="1"/>
  <c r="H40" i="1"/>
  <c r="H44" i="1" s="1"/>
  <c r="C7" i="7" s="1"/>
  <c r="G995" i="6"/>
  <c r="G1046" i="6"/>
  <c r="G834" i="6"/>
  <c r="G497" i="6"/>
  <c r="F164" i="4"/>
  <c r="F168" i="4" s="1"/>
  <c r="F10" i="7" s="1"/>
  <c r="F123" i="4"/>
  <c r="F127" i="4" s="1"/>
  <c r="F9" i="7" s="1"/>
  <c r="F78" i="4"/>
  <c r="F82" i="4" s="1"/>
  <c r="F8" i="7" s="1"/>
  <c r="F30" i="4"/>
  <c r="F34" i="4" s="1"/>
  <c r="F7" i="7" s="1"/>
  <c r="H91" i="5"/>
  <c r="H95" i="5" s="1"/>
  <c r="G8" i="7" s="1"/>
  <c r="H140" i="5"/>
  <c r="H144" i="5" s="1"/>
  <c r="G9" i="7" s="1"/>
  <c r="H160" i="3"/>
  <c r="H164" i="3" s="1"/>
  <c r="E10" i="7" s="1"/>
  <c r="H115" i="3"/>
  <c r="H119" i="3" s="1"/>
  <c r="E9" i="7" s="1"/>
  <c r="H67" i="3"/>
  <c r="H71" i="3" s="1"/>
  <c r="E8" i="7" s="1"/>
  <c r="H188" i="2"/>
  <c r="H192" i="2" s="1"/>
  <c r="D10" i="7" s="1"/>
  <c r="H136" i="2"/>
  <c r="H140" i="2" s="1"/>
  <c r="D9" i="7" s="1"/>
  <c r="D11" i="7" l="1"/>
  <c r="F11" i="7"/>
  <c r="E11" i="7"/>
  <c r="C11" i="7"/>
  <c r="G11" i="7"/>
  <c r="G162" i="6"/>
  <c r="G166" i="6" s="1"/>
  <c r="H7" i="7" s="1"/>
  <c r="G1049" i="6"/>
  <c r="G1053" i="6" s="1"/>
  <c r="H10" i="7" s="1"/>
  <c r="G837" i="6"/>
  <c r="G841" i="6" s="1"/>
  <c r="H9" i="7" s="1"/>
  <c r="G499" i="6"/>
  <c r="G503" i="6" s="1"/>
  <c r="H8" i="7" s="1"/>
  <c r="H11" i="7" l="1"/>
</calcChain>
</file>

<file path=xl/sharedStrings.xml><?xml version="1.0" encoding="utf-8"?>
<sst xmlns="http://schemas.openxmlformats.org/spreadsheetml/2006/main" count="4774" uniqueCount="175">
  <si>
    <t xml:space="preserve">INGRESO DE RESIDUOS SÓLIDOS DOMICILIARIOS </t>
  </si>
  <si>
    <r>
      <t xml:space="preserve">               </t>
    </r>
    <r>
      <rPr>
        <b/>
        <u/>
        <sz val="10"/>
        <color indexed="17"/>
        <rFont val="Century Gothic"/>
        <family val="2"/>
      </rPr>
      <t xml:space="preserve"> COMUNA DE NAVIDAD</t>
    </r>
  </si>
  <si>
    <t>MES: DICIEMBRE  2015</t>
  </si>
  <si>
    <t>NOMBRES</t>
  </si>
  <si>
    <t>HORA</t>
  </si>
  <si>
    <t>FECHA</t>
  </si>
  <si>
    <t>PATENTE</t>
  </si>
  <si>
    <t>TIPO DE VEHICULO</t>
  </si>
  <si>
    <t>SECTOR O INSTITUCIÓN</t>
  </si>
  <si>
    <t>M3</t>
  </si>
  <si>
    <t xml:space="preserve">REPORT: </t>
  </si>
  <si>
    <t xml:space="preserve">YURY GONZALEZ </t>
  </si>
  <si>
    <t>CTFF84</t>
  </si>
  <si>
    <t>CAMION</t>
  </si>
  <si>
    <t>I. MUNICIPALIDAD DE NAVIDAD</t>
  </si>
  <si>
    <t>LUIS OSORIO</t>
  </si>
  <si>
    <t>CTYP26</t>
  </si>
  <si>
    <t>EDISON CARREÑO</t>
  </si>
  <si>
    <t>15.30</t>
  </si>
  <si>
    <t>HUMBERTO MOYA</t>
  </si>
  <si>
    <t>XV2239</t>
  </si>
  <si>
    <t>LEANDRO ROJAS</t>
  </si>
  <si>
    <t>12.20</t>
  </si>
  <si>
    <t>HRGT99</t>
  </si>
  <si>
    <t>XU2239</t>
  </si>
  <si>
    <t>RICHARD VARGAS ABARCA</t>
  </si>
  <si>
    <t>DRPJ99</t>
  </si>
  <si>
    <t>TOTAL M3</t>
  </si>
  <si>
    <t>TOTAL RSD COMPACTADO  TON/MES</t>
  </si>
  <si>
    <t>MES: ENERO 2016</t>
  </si>
  <si>
    <t>YURY GONZALEZ</t>
  </si>
  <si>
    <t>HUGO CORNEJO CORNEJO</t>
  </si>
  <si>
    <t>MES: FEBRERO 2016</t>
  </si>
  <si>
    <t>HRCTPP</t>
  </si>
  <si>
    <t>CRKY49</t>
  </si>
  <si>
    <t>I.MUNICIPALIDAD DE NAVIDAD</t>
  </si>
  <si>
    <t>MES: AGOSTO  2016</t>
  </si>
  <si>
    <t>CPVL75</t>
  </si>
  <si>
    <t>GJGW92</t>
  </si>
  <si>
    <r>
      <t xml:space="preserve">               </t>
    </r>
    <r>
      <rPr>
        <b/>
        <u/>
        <sz val="10"/>
        <color indexed="17"/>
        <rFont val="Century Gothic"/>
        <family val="2"/>
      </rPr>
      <t xml:space="preserve"> COMUNA DE LITUECHE</t>
    </r>
  </si>
  <si>
    <t>NUMERO: 84</t>
  </si>
  <si>
    <t>MES:  DICIEMBRE 2015</t>
  </si>
  <si>
    <t>NOMBRE:</t>
  </si>
  <si>
    <t>REPORT:</t>
  </si>
  <si>
    <t>RICARDO MORIS</t>
  </si>
  <si>
    <t>CTYP24</t>
  </si>
  <si>
    <t>CAMION BASURERO</t>
  </si>
  <si>
    <t>MUNICIPALIDAD DE LITUECHE</t>
  </si>
  <si>
    <t>HERNAN CABELLO</t>
  </si>
  <si>
    <t>LUIS MORI</t>
  </si>
  <si>
    <t>TEOFILO HERNANDEZ</t>
  </si>
  <si>
    <t>NUMERO: 85</t>
  </si>
  <si>
    <t>MES:  ENERO 2016</t>
  </si>
  <si>
    <t xml:space="preserve">HERNAN CABELLO </t>
  </si>
  <si>
    <t>RICARDO MORI</t>
  </si>
  <si>
    <t>EXEQUIEL GONZALEZ</t>
  </si>
  <si>
    <t>HRGT82</t>
  </si>
  <si>
    <t>NUMERO: 86</t>
  </si>
  <si>
    <t>MES:  FEBRERO  2016</t>
  </si>
  <si>
    <t>NUMERO: 92</t>
  </si>
  <si>
    <t>MES:  AGOSTO 2016</t>
  </si>
  <si>
    <r>
      <t xml:space="preserve">               </t>
    </r>
    <r>
      <rPr>
        <b/>
        <u/>
        <sz val="10"/>
        <color indexed="17"/>
        <rFont val="Century Gothic"/>
        <family val="2"/>
      </rPr>
      <t xml:space="preserve"> COMUNA DE LA ESTRELLA</t>
    </r>
  </si>
  <si>
    <t>NUMERO: 98</t>
  </si>
  <si>
    <t>MES: DICIEMBRE    2015</t>
  </si>
  <si>
    <t>Report:</t>
  </si>
  <si>
    <t>ANANIAS PINO</t>
  </si>
  <si>
    <t>CTPP50</t>
  </si>
  <si>
    <t>CAMION RECOLECTOR</t>
  </si>
  <si>
    <t>MUNICIPALIDAD DE LA ESTRELLA</t>
  </si>
  <si>
    <t>NUMERO: 99</t>
  </si>
  <si>
    <t>NUMERO:100</t>
  </si>
  <si>
    <t>MARCELO PEREZ</t>
  </si>
  <si>
    <t>HRGT81</t>
  </si>
  <si>
    <t>NUMERO:105</t>
  </si>
  <si>
    <t>NUMERO: 120</t>
  </si>
  <si>
    <t>MES DE DICIEMBRE  2015</t>
  </si>
  <si>
    <t>NOMBRE CHOFER</t>
  </si>
  <si>
    <t xml:space="preserve">RECEPCIONADO </t>
  </si>
  <si>
    <t>Nº INGRESO</t>
  </si>
  <si>
    <t>ANTONIO ABDALA</t>
  </si>
  <si>
    <t>CTPP47</t>
  </si>
  <si>
    <t>ROBINSON VARGAS</t>
  </si>
  <si>
    <t>MARIO LEON</t>
  </si>
  <si>
    <t>JAO PINO</t>
  </si>
  <si>
    <t>TE2382</t>
  </si>
  <si>
    <r>
      <t xml:space="preserve">                        </t>
    </r>
    <r>
      <rPr>
        <b/>
        <u/>
        <sz val="11"/>
        <color indexed="17"/>
        <rFont val="Century Gothic"/>
        <family val="2"/>
      </rPr>
      <t>INGRESO DE RESIDUOS DOMICILIARIOS</t>
    </r>
  </si>
  <si>
    <r>
      <t xml:space="preserve">                                                </t>
    </r>
    <r>
      <rPr>
        <b/>
        <u/>
        <sz val="11"/>
        <color indexed="17"/>
        <rFont val="Century Gothic"/>
        <family val="2"/>
      </rPr>
      <t>COMUNA DE MARCHIGÜE</t>
    </r>
  </si>
  <si>
    <t>NUMERO: 121</t>
  </si>
  <si>
    <t>MES DE ENERO 2016</t>
  </si>
  <si>
    <t>MAXIMO VILVERON</t>
  </si>
  <si>
    <t>NUMERO: 122</t>
  </si>
  <si>
    <t>MES DE FEBRERO  2016</t>
  </si>
  <si>
    <t>MAXIMO VILUGRON</t>
  </si>
  <si>
    <t>NUMERO: 128</t>
  </si>
  <si>
    <t>MES DE  AGOSTO 2016</t>
  </si>
  <si>
    <r>
      <t xml:space="preserve">               </t>
    </r>
    <r>
      <rPr>
        <b/>
        <u/>
        <sz val="10"/>
        <color indexed="17"/>
        <rFont val="Century Gothic"/>
        <family val="2"/>
      </rPr>
      <t xml:space="preserve"> COMUNA DE PAREDONES</t>
    </r>
  </si>
  <si>
    <t>NUMERO: 58</t>
  </si>
  <si>
    <t>REPORT.</t>
  </si>
  <si>
    <t xml:space="preserve">LUIS GONZALEZ </t>
  </si>
  <si>
    <t>CTYP18</t>
  </si>
  <si>
    <t>MUNICIPALIDAD DE PAREDONES</t>
  </si>
  <si>
    <t>PATRICIO TREDES</t>
  </si>
  <si>
    <t>DIEGO VIDAL ULLOA</t>
  </si>
  <si>
    <t>ZH2690</t>
  </si>
  <si>
    <t>FRANCISCO SALINAS</t>
  </si>
  <si>
    <t>MAURICIO SALINAS</t>
  </si>
  <si>
    <t>NUMERO: 59</t>
  </si>
  <si>
    <t>MES: ENERO  2016</t>
  </si>
  <si>
    <t>PATRICIO FREDES</t>
  </si>
  <si>
    <t>HRGV54</t>
  </si>
  <si>
    <t>CTYR18</t>
  </si>
  <si>
    <t>HERMES PEREZ</t>
  </si>
  <si>
    <t>NUMERO: 60</t>
  </si>
  <si>
    <t>MES: FEBRERO  2016</t>
  </si>
  <si>
    <t>LUIS GONZALEZ G</t>
  </si>
  <si>
    <t>PATRICIO  FREDES</t>
  </si>
  <si>
    <r>
      <rPr>
        <b/>
        <sz val="11"/>
        <color theme="1"/>
        <rFont val="Century Gothic"/>
        <family val="2"/>
      </rPr>
      <t xml:space="preserve">                            </t>
    </r>
    <r>
      <rPr>
        <b/>
        <u/>
        <sz val="11"/>
        <color theme="1"/>
        <rFont val="Century Gothic"/>
        <family val="2"/>
      </rPr>
      <t xml:space="preserve">REGISTRO ENTRADA DE CAMIONES </t>
    </r>
  </si>
  <si>
    <t>MES ENERO 2016</t>
  </si>
  <si>
    <r>
      <t xml:space="preserve">                                              </t>
    </r>
    <r>
      <rPr>
        <b/>
        <sz val="11"/>
        <color theme="1"/>
        <rFont val="Century Gothic"/>
        <family val="2"/>
      </rPr>
      <t xml:space="preserve"> </t>
    </r>
    <r>
      <rPr>
        <b/>
        <u/>
        <sz val="11"/>
        <color theme="1"/>
        <rFont val="Century Gothic"/>
        <family val="2"/>
      </rPr>
      <t>RECOLECTORES</t>
    </r>
  </si>
  <si>
    <t>NOMBRE CONDUCTOR</t>
  </si>
  <si>
    <t>INSTITUCIÓN</t>
  </si>
  <si>
    <t>PATRICIO GONZALEZ PAVEZ</t>
  </si>
  <si>
    <t>DDKW29</t>
  </si>
  <si>
    <t>SERVIASEO</t>
  </si>
  <si>
    <t>MOISES REYES PAVEZ</t>
  </si>
  <si>
    <t>DU3613</t>
  </si>
  <si>
    <t>LUIS POZO JORQUERA</t>
  </si>
  <si>
    <t>YS8083</t>
  </si>
  <si>
    <t>VICTOR GONZALEZ PAVEZ</t>
  </si>
  <si>
    <t>PK8122</t>
  </si>
  <si>
    <t>ANGEL PAVEZ BECERRA</t>
  </si>
  <si>
    <t>24.00</t>
  </si>
  <si>
    <t>RICHARD VARGAS</t>
  </si>
  <si>
    <t>TD1390</t>
  </si>
  <si>
    <t>UG4170</t>
  </si>
  <si>
    <t xml:space="preserve">MOISES REYES </t>
  </si>
  <si>
    <t>24.30</t>
  </si>
  <si>
    <t>MOISES REYES</t>
  </si>
  <si>
    <t xml:space="preserve">RICHARD VARGAS </t>
  </si>
  <si>
    <t xml:space="preserve">HUGO CORNEJO </t>
  </si>
  <si>
    <r>
      <rPr>
        <b/>
        <sz val="11"/>
        <color theme="1"/>
        <rFont val="Century Gothic"/>
        <family val="2"/>
      </rPr>
      <t xml:space="preserve">                                 </t>
    </r>
    <r>
      <rPr>
        <b/>
        <u/>
        <sz val="11"/>
        <color theme="1"/>
        <rFont val="Century Gothic"/>
        <family val="2"/>
      </rPr>
      <t>REGISTRO ENTRADA DE CAMION</t>
    </r>
  </si>
  <si>
    <r>
      <t xml:space="preserve">                                              </t>
    </r>
    <r>
      <rPr>
        <b/>
        <sz val="11"/>
        <color theme="1"/>
        <rFont val="Century Gothic"/>
        <family val="2"/>
      </rPr>
      <t xml:space="preserve"> </t>
    </r>
    <r>
      <rPr>
        <b/>
        <u/>
        <sz val="11"/>
        <color theme="1"/>
        <rFont val="Century Gothic"/>
        <family val="2"/>
      </rPr>
      <t>MUNICIPAL</t>
    </r>
  </si>
  <si>
    <t>ROLANDO PAVEZ</t>
  </si>
  <si>
    <t>CTYP29</t>
  </si>
  <si>
    <t>I.M. PICHILEMU</t>
  </si>
  <si>
    <t>JUAN PABLO ARAVENA</t>
  </si>
  <si>
    <t>MANUEL</t>
  </si>
  <si>
    <t>TOTAL M3 INGRESO CAMIONES RECOLECTORES</t>
  </si>
  <si>
    <t>MES FEBRERO  2016</t>
  </si>
  <si>
    <t>RICHARD VARGAS A.</t>
  </si>
  <si>
    <t>HUGO CORNEJO</t>
  </si>
  <si>
    <t xml:space="preserve">DANILOJORQUERA JORQUERA </t>
  </si>
  <si>
    <t xml:space="preserve">ANGEL PAVEZ BECERRA </t>
  </si>
  <si>
    <t xml:space="preserve">LUIS POZO JORQUERA </t>
  </si>
  <si>
    <t>MES FEBRERO 2016</t>
  </si>
  <si>
    <t>ROLANDO RUBIO</t>
  </si>
  <si>
    <t>MES AGOSTO 2016</t>
  </si>
  <si>
    <t>DANILO JORQUERA JORQUERA</t>
  </si>
  <si>
    <t>ESTEBAN GONZALEZ PAVEZ</t>
  </si>
  <si>
    <t>MES AGOSTO  2016</t>
  </si>
  <si>
    <t>SERGIO VARAS</t>
  </si>
  <si>
    <t>FWJW51</t>
  </si>
  <si>
    <t>MES  DICIEMBRE 2015</t>
  </si>
  <si>
    <t>DENSIDAD COMPACTACION DEL CAMION RECOLECTOR</t>
  </si>
  <si>
    <t>TOTAL RSD  TON/MES</t>
  </si>
  <si>
    <t>NAVIDAD</t>
  </si>
  <si>
    <t>LITUECHE</t>
  </si>
  <si>
    <t>LA ESTRELLA</t>
  </si>
  <si>
    <t>PAREDONES</t>
  </si>
  <si>
    <t>PICHILEMU</t>
  </si>
  <si>
    <t>MARCHIGÜE</t>
  </si>
  <si>
    <t>MES</t>
  </si>
  <si>
    <t>CLIENTES</t>
  </si>
  <si>
    <t>CUADRO  RESUMEN REGISTRO TONELADAS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</si>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</sst>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theme="1"/>
      <name val="Calibri"/>
      <family val="2"/>
      <scheme val="minor"/>
    </font>
    <font>
      <sz val="10"/>
      <name val="Arial"/>
    </font>
    <font>
      <sz val="10"/>
      <name val="Century Gothic"/>
      <family val="2"/>
    </font>
    <font>
      <b/>
      <u/>
      <sz val="10"/>
      <color indexed="17"/>
      <name val="Century Gothic"/>
      <family val="2"/>
    </font>
    <font>
      <b/>
      <u/>
      <sz val="10"/>
      <color indexed="59"/>
      <name val="Century Gothic"/>
      <family val="2"/>
    </font>
    <font>
      <b/>
      <sz val="10"/>
      <color indexed="17"/>
      <name val="Century Gothic"/>
      <family val="2"/>
    </font>
    <font>
      <b/>
      <sz val="10"/>
      <name val="Century Gothic"/>
      <family val="2"/>
    </font>
    <font>
      <sz val="11"/>
      <color theme="1"/>
      <name val="Century Gothic"/>
      <family val="2"/>
    </font>
    <font>
      <sz val="11"/>
      <name val="Century Gothic"/>
      <family val="2"/>
    </font>
    <font>
      <b/>
      <sz val="11"/>
      <color indexed="17"/>
      <name val="Century Gothic"/>
      <family val="2"/>
    </font>
    <font>
      <b/>
      <u/>
      <sz val="11"/>
      <color indexed="17"/>
      <name val="Century Gothic"/>
      <family val="2"/>
    </font>
    <font>
      <b/>
      <sz val="11"/>
      <name val="Century Gothic"/>
      <family val="2"/>
    </font>
    <font>
      <b/>
      <u/>
      <sz val="11"/>
      <name val="Century Gothic"/>
      <family val="2"/>
    </font>
    <font>
      <b/>
      <sz val="11"/>
      <color indexed="9"/>
      <name val="Century Gothic"/>
      <family val="2"/>
    </font>
    <font>
      <b/>
      <sz val="11"/>
      <color theme="1"/>
      <name val="Calibri"/>
      <family val="2"/>
      <scheme val="minor"/>
    </font>
    <font>
      <b/>
      <sz val="11"/>
      <color theme="6" tint="-0.249977111117893"/>
      <name val="Century Gothic"/>
      <family val="2"/>
    </font>
    <font>
      <b/>
      <sz val="10"/>
      <color rgb="FF17365D"/>
      <name val="Tw Cen MT"/>
      <family val="2"/>
    </font>
    <font>
      <b/>
      <u/>
      <sz val="11"/>
      <color theme="1"/>
      <name val="Century Gothic"/>
      <family val="2"/>
    </font>
    <font>
      <b/>
      <sz val="11"/>
      <color theme="1"/>
      <name val="Century Gothic"/>
      <family val="2"/>
    </font>
    <font>
      <sz val="10"/>
      <color theme="1"/>
      <name val="Calibri"/>
      <family val="2"/>
      <scheme val="minor"/>
    </font>
    <font>
      <b/>
      <u/>
      <sz val="10"/>
      <color theme="1"/>
      <name val="Century Gothic"/>
      <family val="2"/>
    </font>
    <font>
      <sz val="10"/>
      <color theme="1"/>
      <name val="Calibri Light"/>
      <family val="2"/>
    </font>
    <font>
      <b/>
      <u/>
      <sz val="10"/>
      <color theme="1"/>
      <name val="Calibri Light"/>
      <family val="2"/>
    </font>
    <font>
      <b/>
      <sz val="10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4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 applyFill="1" applyAlignment="1">
      <alignment horizontal="left"/>
    </xf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 applyAlignment="1">
      <alignment horizontal="left"/>
    </xf>
    <xf numFmtId="0" fontId="6" fillId="0" borderId="0" xfId="1" applyFont="1"/>
    <xf numFmtId="0" fontId="6" fillId="0" borderId="2" xfId="1" applyFont="1" applyFill="1" applyBorder="1"/>
    <xf numFmtId="0" fontId="2" fillId="0" borderId="6" xfId="1" applyFont="1" applyBorder="1"/>
    <xf numFmtId="0" fontId="2" fillId="0" borderId="9" xfId="1" applyFont="1" applyBorder="1"/>
    <xf numFmtId="0" fontId="6" fillId="0" borderId="0" xfId="1" applyFont="1" applyFill="1" applyBorder="1" applyAlignment="1">
      <alignment horizontal="right"/>
    </xf>
    <xf numFmtId="0" fontId="6" fillId="0" borderId="0" xfId="1" applyFont="1" applyFill="1" applyBorder="1"/>
    <xf numFmtId="0" fontId="2" fillId="0" borderId="0" xfId="1" applyFont="1" applyFill="1" applyBorder="1"/>
    <xf numFmtId="0" fontId="2" fillId="0" borderId="0" xfId="1" applyFont="1" applyBorder="1" applyAlignment="1">
      <alignment horizontal="left"/>
    </xf>
    <xf numFmtId="0" fontId="2" fillId="0" borderId="0" xfId="1" applyFont="1" applyFill="1"/>
    <xf numFmtId="0" fontId="6" fillId="0" borderId="0" xfId="1" applyFont="1" applyFill="1" applyBorder="1" applyAlignment="1">
      <alignment horizontal="left"/>
    </xf>
    <xf numFmtId="0" fontId="6" fillId="0" borderId="0" xfId="1" applyFont="1" applyFill="1" applyBorder="1" applyAlignment="1">
      <alignment horizontal="center"/>
    </xf>
    <xf numFmtId="0" fontId="2" fillId="0" borderId="12" xfId="1" applyFont="1" applyBorder="1"/>
    <xf numFmtId="0" fontId="6" fillId="0" borderId="14" xfId="1" applyFont="1" applyBorder="1" applyAlignment="1">
      <alignment horizontal="center"/>
    </xf>
    <xf numFmtId="0" fontId="2" fillId="0" borderId="16" xfId="1" applyFont="1" applyBorder="1"/>
    <xf numFmtId="0" fontId="6" fillId="0" borderId="18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2" fillId="0" borderId="0" xfId="1" applyFont="1" applyBorder="1"/>
    <xf numFmtId="0" fontId="6" fillId="0" borderId="0" xfId="1" applyFont="1" applyBorder="1" applyAlignment="1">
      <alignment horizontal="center"/>
    </xf>
    <xf numFmtId="0" fontId="6" fillId="0" borderId="23" xfId="1" applyFont="1" applyBorder="1"/>
    <xf numFmtId="0" fontId="6" fillId="0" borderId="24" xfId="1" applyFont="1" applyBorder="1"/>
    <xf numFmtId="0" fontId="6" fillId="0" borderId="24" xfId="1" applyFont="1" applyBorder="1" applyAlignment="1">
      <alignment horizontal="center"/>
    </xf>
    <xf numFmtId="0" fontId="6" fillId="0" borderId="26" xfId="1" applyFont="1" applyFill="1" applyBorder="1"/>
    <xf numFmtId="20" fontId="2" fillId="0" borderId="0" xfId="1" applyNumberFormat="1" applyFont="1" applyBorder="1" applyAlignment="1">
      <alignment horizontal="left"/>
    </xf>
    <xf numFmtId="14" fontId="2" fillId="0" borderId="0" xfId="1" applyNumberFormat="1" applyFont="1" applyBorder="1" applyAlignment="1">
      <alignment horizontal="left"/>
    </xf>
    <xf numFmtId="3" fontId="2" fillId="0" borderId="0" xfId="1" applyNumberFormat="1" applyFont="1" applyBorder="1" applyAlignment="1">
      <alignment horizontal="right"/>
    </xf>
    <xf numFmtId="0" fontId="7" fillId="0" borderId="12" xfId="1" applyFont="1" applyBorder="1"/>
    <xf numFmtId="0" fontId="7" fillId="0" borderId="13" xfId="1" applyFont="1" applyBorder="1"/>
    <xf numFmtId="0" fontId="7" fillId="0" borderId="6" xfId="1" applyFont="1" applyBorder="1"/>
    <xf numFmtId="0" fontId="7" fillId="0" borderId="7" xfId="1" applyFont="1" applyBorder="1"/>
    <xf numFmtId="0" fontId="7" fillId="0" borderId="17" xfId="1" applyFont="1" applyBorder="1"/>
    <xf numFmtId="0" fontId="7" fillId="0" borderId="9" xfId="1" applyFont="1" applyBorder="1"/>
    <xf numFmtId="0" fontId="7" fillId="0" borderId="10" xfId="1" applyFont="1" applyBorder="1"/>
    <xf numFmtId="0" fontId="7" fillId="0" borderId="11" xfId="1" applyFont="1" applyBorder="1"/>
    <xf numFmtId="0" fontId="7" fillId="0" borderId="5" xfId="1" applyFont="1" applyBorder="1"/>
    <xf numFmtId="0" fontId="7" fillId="0" borderId="8" xfId="1" applyFont="1" applyBorder="1"/>
    <xf numFmtId="0" fontId="7" fillId="0" borderId="12" xfId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7" fillId="0" borderId="9" xfId="1" applyFont="1" applyBorder="1" applyAlignment="1">
      <alignment horizontal="center"/>
    </xf>
    <xf numFmtId="20" fontId="7" fillId="0" borderId="12" xfId="1" applyNumberFormat="1" applyFont="1" applyBorder="1" applyAlignment="1">
      <alignment horizontal="center"/>
    </xf>
    <xf numFmtId="20" fontId="7" fillId="0" borderId="6" xfId="1" applyNumberFormat="1" applyFont="1" applyBorder="1" applyAlignment="1">
      <alignment horizontal="center"/>
    </xf>
    <xf numFmtId="20" fontId="7" fillId="0" borderId="9" xfId="1" applyNumberFormat="1" applyFont="1" applyBorder="1" applyAlignment="1">
      <alignment horizontal="center"/>
    </xf>
    <xf numFmtId="14" fontId="7" fillId="0" borderId="6" xfId="1" applyNumberFormat="1" applyFont="1" applyBorder="1" applyAlignment="1">
      <alignment horizontal="center"/>
    </xf>
    <xf numFmtId="14" fontId="7" fillId="0" borderId="12" xfId="1" applyNumberFormat="1" applyFont="1" applyBorder="1" applyAlignment="1">
      <alignment horizontal="center"/>
    </xf>
    <xf numFmtId="14" fontId="7" fillId="0" borderId="9" xfId="1" applyNumberFormat="1" applyFont="1" applyBorder="1" applyAlignment="1">
      <alignment horizontal="center"/>
    </xf>
    <xf numFmtId="0" fontId="7" fillId="0" borderId="15" xfId="1" applyFont="1" applyBorder="1"/>
    <xf numFmtId="20" fontId="7" fillId="0" borderId="16" xfId="1" applyNumberFormat="1" applyFont="1" applyBorder="1" applyAlignment="1">
      <alignment horizontal="center"/>
    </xf>
    <xf numFmtId="14" fontId="7" fillId="0" borderId="16" xfId="1" applyNumberFormat="1" applyFont="1" applyBorder="1" applyAlignment="1">
      <alignment horizontal="center"/>
    </xf>
    <xf numFmtId="0" fontId="7" fillId="0" borderId="16" xfId="1" applyFont="1" applyBorder="1"/>
    <xf numFmtId="0" fontId="7" fillId="0" borderId="16" xfId="1" applyFont="1" applyBorder="1" applyAlignment="1">
      <alignment horizontal="center"/>
    </xf>
    <xf numFmtId="0" fontId="7" fillId="0" borderId="0" xfId="1" applyFont="1" applyBorder="1"/>
    <xf numFmtId="20" fontId="7" fillId="0" borderId="0" xfId="1" applyNumberFormat="1" applyFont="1" applyBorder="1" applyAlignment="1">
      <alignment horizontal="center"/>
    </xf>
    <xf numFmtId="14" fontId="7" fillId="0" borderId="0" xfId="1" applyNumberFormat="1" applyFont="1" applyBorder="1" applyAlignment="1">
      <alignment horizontal="center"/>
    </xf>
    <xf numFmtId="0" fontId="7" fillId="0" borderId="27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16" fontId="7" fillId="0" borderId="5" xfId="1" applyNumberFormat="1" applyFont="1" applyBorder="1"/>
    <xf numFmtId="0" fontId="6" fillId="0" borderId="25" xfId="1" applyFont="1" applyBorder="1"/>
    <xf numFmtId="0" fontId="2" fillId="0" borderId="20" xfId="1" applyFont="1" applyBorder="1"/>
    <xf numFmtId="0" fontId="2" fillId="0" borderId="19" xfId="1" applyFont="1" applyBorder="1"/>
    <xf numFmtId="0" fontId="2" fillId="0" borderId="22" xfId="1" applyFont="1" applyBorder="1"/>
    <xf numFmtId="0" fontId="2" fillId="0" borderId="21" xfId="1" applyFont="1" applyBorder="1"/>
    <xf numFmtId="0" fontId="6" fillId="0" borderId="14" xfId="1" applyFont="1" applyFill="1" applyBorder="1" applyAlignment="1">
      <alignment horizontal="center"/>
    </xf>
    <xf numFmtId="0" fontId="7" fillId="0" borderId="3" xfId="1" applyFont="1" applyBorder="1" applyAlignment="1">
      <alignment horizontal="center"/>
    </xf>
    <xf numFmtId="0" fontId="7" fillId="0" borderId="4" xfId="1" applyFont="1" applyBorder="1"/>
    <xf numFmtId="0" fontId="6" fillId="0" borderId="26" xfId="2" applyFont="1" applyFill="1" applyBorder="1"/>
    <xf numFmtId="0" fontId="7" fillId="0" borderId="13" xfId="2" applyFont="1" applyBorder="1"/>
    <xf numFmtId="0" fontId="7" fillId="0" borderId="7" xfId="2" applyFont="1" applyBorder="1"/>
    <xf numFmtId="0" fontId="7" fillId="0" borderId="10" xfId="2" applyFont="1" applyBorder="1"/>
    <xf numFmtId="0" fontId="2" fillId="0" borderId="0" xfId="0" applyFont="1"/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 applyAlignment="1">
      <alignment horizontal="left"/>
    </xf>
    <xf numFmtId="0" fontId="6" fillId="0" borderId="0" xfId="0" applyFont="1"/>
    <xf numFmtId="0" fontId="6" fillId="2" borderId="6" xfId="0" applyFont="1" applyFill="1" applyBorder="1"/>
    <xf numFmtId="0" fontId="6" fillId="2" borderId="6" xfId="0" applyFont="1" applyFill="1" applyBorder="1" applyAlignment="1">
      <alignment horizontal="center"/>
    </xf>
    <xf numFmtId="0" fontId="2" fillId="0" borderId="6" xfId="0" applyFont="1" applyFill="1" applyBorder="1"/>
    <xf numFmtId="20" fontId="2" fillId="0" borderId="6" xfId="0" applyNumberFormat="1" applyFont="1" applyFill="1" applyBorder="1" applyAlignment="1">
      <alignment horizontal="left"/>
    </xf>
    <xf numFmtId="14" fontId="2" fillId="0" borderId="6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14" fontId="2" fillId="0" borderId="6" xfId="0" applyNumberFormat="1" applyFont="1" applyFill="1" applyBorder="1"/>
    <xf numFmtId="20" fontId="2" fillId="0" borderId="6" xfId="0" applyNumberFormat="1" applyFont="1" applyBorder="1" applyAlignment="1">
      <alignment horizontal="left"/>
    </xf>
    <xf numFmtId="14" fontId="2" fillId="0" borderId="6" xfId="0" applyNumberFormat="1" applyFont="1" applyBorder="1" applyAlignment="1">
      <alignment horizontal="center"/>
    </xf>
    <xf numFmtId="3" fontId="2" fillId="0" borderId="6" xfId="0" applyNumberFormat="1" applyFont="1" applyFill="1" applyBorder="1" applyAlignment="1">
      <alignment horizontal="center"/>
    </xf>
    <xf numFmtId="0" fontId="6" fillId="3" borderId="0" xfId="0" applyFont="1" applyFill="1" applyBorder="1" applyAlignment="1">
      <alignment horizontal="right"/>
    </xf>
    <xf numFmtId="0" fontId="6" fillId="3" borderId="0" xfId="0" applyFont="1" applyFill="1" applyBorder="1" applyAlignment="1">
      <alignment horizontal="center"/>
    </xf>
    <xf numFmtId="0" fontId="2" fillId="3" borderId="0" xfId="0" applyFont="1" applyFill="1" applyBorder="1"/>
    <xf numFmtId="0" fontId="0" fillId="3" borderId="0" xfId="0" applyFill="1" applyBorder="1"/>
    <xf numFmtId="0" fontId="2" fillId="0" borderId="0" xfId="0" applyFont="1" applyBorder="1" applyAlignment="1">
      <alignment horizontal="left"/>
    </xf>
    <xf numFmtId="0" fontId="2" fillId="0" borderId="0" xfId="0" applyFont="1" applyFill="1"/>
    <xf numFmtId="3" fontId="2" fillId="0" borderId="0" xfId="0" applyNumberFormat="1" applyFont="1"/>
    <xf numFmtId="0" fontId="6" fillId="0" borderId="0" xfId="0" applyFont="1" applyFill="1" applyBorder="1" applyAlignment="1">
      <alignment horizontal="right"/>
    </xf>
    <xf numFmtId="0" fontId="2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6" fillId="2" borderId="16" xfId="0" applyFont="1" applyFill="1" applyBorder="1"/>
    <xf numFmtId="0" fontId="6" fillId="2" borderId="16" xfId="0" applyFont="1" applyFill="1" applyBorder="1" applyAlignment="1">
      <alignment horizontal="center"/>
    </xf>
    <xf numFmtId="0" fontId="7" fillId="0" borderId="11" xfId="0" applyFont="1" applyBorder="1"/>
    <xf numFmtId="20" fontId="7" fillId="0" borderId="12" xfId="0" applyNumberFormat="1" applyFont="1" applyBorder="1"/>
    <xf numFmtId="14" fontId="7" fillId="0" borderId="11" xfId="0" applyNumberFormat="1" applyFont="1" applyBorder="1"/>
    <xf numFmtId="0" fontId="7" fillId="0" borderId="12" xfId="0" applyFont="1" applyBorder="1"/>
    <xf numFmtId="0" fontId="2" fillId="0" borderId="12" xfId="0" applyFont="1" applyFill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/>
    <xf numFmtId="0" fontId="7" fillId="0" borderId="5" xfId="0" applyFont="1" applyBorder="1"/>
    <xf numFmtId="20" fontId="7" fillId="0" borderId="6" xfId="0" applyNumberFormat="1" applyFont="1" applyBorder="1"/>
    <xf numFmtId="14" fontId="7" fillId="0" borderId="5" xfId="0" applyNumberFormat="1" applyFont="1" applyBorder="1"/>
    <xf numFmtId="0" fontId="7" fillId="0" borderId="6" xfId="0" applyFont="1" applyBorder="1"/>
    <xf numFmtId="0" fontId="7" fillId="0" borderId="6" xfId="0" applyFont="1" applyBorder="1" applyAlignment="1">
      <alignment horizontal="center"/>
    </xf>
    <xf numFmtId="0" fontId="7" fillId="0" borderId="7" xfId="0" applyFont="1" applyBorder="1"/>
    <xf numFmtId="0" fontId="7" fillId="0" borderId="8" xfId="0" applyFont="1" applyBorder="1"/>
    <xf numFmtId="20" fontId="7" fillId="0" borderId="9" xfId="0" applyNumberFormat="1" applyFont="1" applyBorder="1"/>
    <xf numFmtId="14" fontId="7" fillId="0" borderId="9" xfId="0" applyNumberFormat="1" applyFont="1" applyBorder="1"/>
    <xf numFmtId="0" fontId="7" fillId="0" borderId="9" xfId="0" applyFont="1" applyBorder="1"/>
    <xf numFmtId="0" fontId="2" fillId="0" borderId="9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/>
    <xf numFmtId="0" fontId="2" fillId="4" borderId="0" xfId="0" applyFont="1" applyFill="1"/>
    <xf numFmtId="14" fontId="7" fillId="0" borderId="12" xfId="0" applyNumberFormat="1" applyFont="1" applyBorder="1"/>
    <xf numFmtId="14" fontId="7" fillId="0" borderId="6" xfId="0" applyNumberFormat="1" applyFont="1" applyBorder="1"/>
    <xf numFmtId="0" fontId="2" fillId="0" borderId="20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8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11" fillId="0" borderId="0" xfId="0" applyFont="1" applyFill="1"/>
    <xf numFmtId="0" fontId="12" fillId="0" borderId="0" xfId="0" applyFont="1" applyFill="1" applyBorder="1"/>
    <xf numFmtId="17" fontId="8" fillId="0" borderId="0" xfId="0" applyNumberFormat="1" applyFont="1" applyFill="1"/>
    <xf numFmtId="0" fontId="11" fillId="0" borderId="11" xfId="0" applyFont="1" applyFill="1" applyBorder="1"/>
    <xf numFmtId="0" fontId="11" fillId="0" borderId="12" xfId="0" applyFont="1" applyFill="1" applyBorder="1"/>
    <xf numFmtId="0" fontId="11" fillId="0" borderId="12" xfId="0" applyFont="1" applyFill="1" applyBorder="1" applyAlignment="1">
      <alignment horizontal="center"/>
    </xf>
    <xf numFmtId="0" fontId="11" fillId="0" borderId="12" xfId="0" applyFont="1" applyFill="1" applyBorder="1" applyAlignment="1">
      <alignment horizontal="left"/>
    </xf>
    <xf numFmtId="0" fontId="11" fillId="0" borderId="13" xfId="0" applyFont="1" applyFill="1" applyBorder="1"/>
    <xf numFmtId="14" fontId="7" fillId="0" borderId="28" xfId="0" applyNumberFormat="1" applyFont="1" applyBorder="1"/>
    <xf numFmtId="20" fontId="7" fillId="0" borderId="3" xfId="0" applyNumberFormat="1" applyFont="1" applyBorder="1"/>
    <xf numFmtId="0" fontId="7" fillId="0" borderId="3" xfId="0" applyFont="1" applyBorder="1"/>
    <xf numFmtId="0" fontId="8" fillId="0" borderId="6" xfId="0" applyFont="1" applyFill="1" applyBorder="1" applyAlignment="1">
      <alignment horizontal="center"/>
    </xf>
    <xf numFmtId="0" fontId="8" fillId="0" borderId="6" xfId="0" applyFont="1" applyFill="1" applyBorder="1"/>
    <xf numFmtId="0" fontId="7" fillId="0" borderId="4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14" fontId="7" fillId="0" borderId="15" xfId="0" applyNumberFormat="1" applyFont="1" applyBorder="1"/>
    <xf numFmtId="20" fontId="7" fillId="0" borderId="16" xfId="0" applyNumberFormat="1" applyFont="1" applyBorder="1"/>
    <xf numFmtId="0" fontId="7" fillId="0" borderId="16" xfId="0" applyFont="1" applyBorder="1"/>
    <xf numFmtId="0" fontId="8" fillId="0" borderId="16" xfId="0" applyFont="1" applyFill="1" applyBorder="1" applyAlignment="1">
      <alignment horizontal="center"/>
    </xf>
    <xf numFmtId="0" fontId="8" fillId="0" borderId="16" xfId="0" applyFont="1" applyFill="1" applyBorder="1"/>
    <xf numFmtId="0" fontId="7" fillId="0" borderId="17" xfId="0" applyFont="1" applyBorder="1" applyAlignment="1">
      <alignment horizontal="center"/>
    </xf>
    <xf numFmtId="14" fontId="7" fillId="0" borderId="8" xfId="0" applyNumberFormat="1" applyFont="1" applyBorder="1"/>
    <xf numFmtId="0" fontId="8" fillId="0" borderId="9" xfId="0" applyFont="1" applyFill="1" applyBorder="1" applyAlignment="1">
      <alignment horizontal="center"/>
    </xf>
    <xf numFmtId="0" fontId="8" fillId="0" borderId="9" xfId="0" applyFont="1" applyFill="1" applyBorder="1"/>
    <xf numFmtId="0" fontId="7" fillId="0" borderId="10" xfId="0" applyFont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3" fillId="0" borderId="0" xfId="0" applyFont="1" applyFill="1"/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/>
    <xf numFmtId="0" fontId="8" fillId="0" borderId="0" xfId="0" applyFont="1" applyFill="1" applyBorder="1"/>
    <xf numFmtId="0" fontId="0" fillId="0" borderId="0" xfId="0" applyBorder="1"/>
    <xf numFmtId="0" fontId="11" fillId="0" borderId="1" xfId="0" applyFont="1" applyFill="1" applyBorder="1"/>
    <xf numFmtId="0" fontId="11" fillId="0" borderId="29" xfId="0" applyFont="1" applyFill="1" applyBorder="1"/>
    <xf numFmtId="0" fontId="11" fillId="0" borderId="29" xfId="0" applyFont="1" applyFill="1" applyBorder="1" applyAlignment="1">
      <alignment horizontal="center"/>
    </xf>
    <xf numFmtId="0" fontId="11" fillId="0" borderId="29" xfId="0" applyFont="1" applyFill="1" applyBorder="1" applyAlignment="1">
      <alignment horizontal="left"/>
    </xf>
    <xf numFmtId="0" fontId="11" fillId="0" borderId="2" xfId="0" applyFont="1" applyFill="1" applyBorder="1"/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/>
    <xf numFmtId="0" fontId="6" fillId="0" borderId="1" xfId="0" applyFont="1" applyBorder="1"/>
    <xf numFmtId="0" fontId="6" fillId="0" borderId="29" xfId="0" applyFont="1" applyBorder="1"/>
    <xf numFmtId="0" fontId="6" fillId="0" borderId="29" xfId="0" applyFont="1" applyBorder="1" applyAlignment="1">
      <alignment horizontal="center"/>
    </xf>
    <xf numFmtId="0" fontId="6" fillId="0" borderId="2" xfId="0" applyFont="1" applyFill="1" applyBorder="1"/>
    <xf numFmtId="0" fontId="2" fillId="0" borderId="11" xfId="0" applyFont="1" applyBorder="1"/>
    <xf numFmtId="20" fontId="2" fillId="0" borderId="12" xfId="0" applyNumberFormat="1" applyFont="1" applyBorder="1" applyAlignment="1">
      <alignment horizontal="left"/>
    </xf>
    <xf numFmtId="14" fontId="2" fillId="0" borderId="12" xfId="0" applyNumberFormat="1" applyFont="1" applyBorder="1" applyAlignment="1">
      <alignment horizontal="left"/>
    </xf>
    <xf numFmtId="0" fontId="2" fillId="0" borderId="30" xfId="0" applyFont="1" applyBorder="1"/>
    <xf numFmtId="0" fontId="2" fillId="0" borderId="12" xfId="0" applyFont="1" applyBorder="1"/>
    <xf numFmtId="0" fontId="2" fillId="0" borderId="12" xfId="0" applyFont="1" applyBorder="1" applyAlignment="1">
      <alignment horizontal="center"/>
    </xf>
    <xf numFmtId="0" fontId="2" fillId="0" borderId="13" xfId="0" applyFont="1" applyBorder="1"/>
    <xf numFmtId="0" fontId="2" fillId="0" borderId="5" xfId="0" applyFont="1" applyBorder="1"/>
    <xf numFmtId="14" fontId="2" fillId="0" borderId="3" xfId="0" applyNumberFormat="1" applyFont="1" applyBorder="1" applyAlignment="1">
      <alignment horizontal="left"/>
    </xf>
    <xf numFmtId="0" fontId="2" fillId="0" borderId="31" xfId="0" applyFont="1" applyBorder="1"/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7" xfId="0" applyFont="1" applyBorder="1"/>
    <xf numFmtId="14" fontId="2" fillId="0" borderId="5" xfId="0" applyNumberFormat="1" applyFont="1" applyBorder="1"/>
    <xf numFmtId="0" fontId="2" fillId="0" borderId="8" xfId="0" applyFont="1" applyBorder="1"/>
    <xf numFmtId="20" fontId="2" fillId="0" borderId="9" xfId="0" applyNumberFormat="1" applyFont="1" applyBorder="1" applyAlignment="1">
      <alignment horizontal="left"/>
    </xf>
    <xf numFmtId="14" fontId="2" fillId="0" borderId="9" xfId="0" applyNumberFormat="1" applyFont="1" applyBorder="1" applyAlignment="1">
      <alignment horizontal="left"/>
    </xf>
    <xf numFmtId="0" fontId="2" fillId="0" borderId="9" xfId="0" applyFont="1" applyBorder="1"/>
    <xf numFmtId="0" fontId="2" fillId="0" borderId="9" xfId="0" applyFont="1" applyBorder="1" applyAlignment="1">
      <alignment horizontal="center"/>
    </xf>
    <xf numFmtId="0" fontId="2" fillId="0" borderId="10" xfId="0" applyFont="1" applyBorder="1"/>
    <xf numFmtId="0" fontId="2" fillId="0" borderId="0" xfId="0" applyFont="1" applyBorder="1"/>
    <xf numFmtId="20" fontId="2" fillId="0" borderId="0" xfId="0" applyNumberFormat="1" applyFont="1" applyBorder="1" applyAlignment="1">
      <alignment horizontal="left"/>
    </xf>
    <xf numFmtId="14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15" xfId="0" applyFont="1" applyBorder="1"/>
    <xf numFmtId="20" fontId="2" fillId="0" borderId="16" xfId="0" applyNumberFormat="1" applyFont="1" applyBorder="1" applyAlignment="1">
      <alignment horizontal="left"/>
    </xf>
    <xf numFmtId="14" fontId="2" fillId="0" borderId="32" xfId="0" applyNumberFormat="1" applyFont="1" applyBorder="1" applyAlignment="1">
      <alignment horizontal="left"/>
    </xf>
    <xf numFmtId="0" fontId="2" fillId="0" borderId="33" xfId="0" applyFont="1" applyBorder="1"/>
    <xf numFmtId="0" fontId="2" fillId="0" borderId="16" xfId="0" applyFont="1" applyBorder="1"/>
    <xf numFmtId="0" fontId="2" fillId="0" borderId="16" xfId="0" applyFont="1" applyBorder="1" applyAlignment="1">
      <alignment horizontal="center"/>
    </xf>
    <xf numFmtId="0" fontId="2" fillId="0" borderId="17" xfId="0" applyFont="1" applyBorder="1"/>
    <xf numFmtId="14" fontId="2" fillId="0" borderId="16" xfId="0" applyNumberFormat="1" applyFont="1" applyBorder="1" applyAlignment="1">
      <alignment horizontal="left"/>
    </xf>
    <xf numFmtId="20" fontId="2" fillId="3" borderId="0" xfId="0" applyNumberFormat="1" applyFont="1" applyFill="1" applyBorder="1" applyAlignment="1">
      <alignment horizontal="left"/>
    </xf>
    <xf numFmtId="14" fontId="2" fillId="3" borderId="0" xfId="0" applyNumberFormat="1" applyFont="1" applyFill="1" applyBorder="1" applyAlignment="1">
      <alignment horizontal="left"/>
    </xf>
    <xf numFmtId="0" fontId="2" fillId="3" borderId="0" xfId="0" applyFont="1" applyFill="1" applyBorder="1" applyAlignment="1">
      <alignment horizontal="center"/>
    </xf>
    <xf numFmtId="0" fontId="15" fillId="0" borderId="0" xfId="0" applyFont="1"/>
    <xf numFmtId="0" fontId="16" fillId="0" borderId="0" xfId="0" applyFont="1" applyAlignment="1">
      <alignment horizontal="center"/>
    </xf>
    <xf numFmtId="0" fontId="17" fillId="0" borderId="0" xfId="0" applyFont="1"/>
    <xf numFmtId="17" fontId="18" fillId="0" borderId="0" xfId="0" applyNumberFormat="1" applyFont="1"/>
    <xf numFmtId="0" fontId="7" fillId="0" borderId="0" xfId="0" applyFont="1"/>
    <xf numFmtId="0" fontId="18" fillId="0" borderId="11" xfId="0" applyFont="1" applyBorder="1"/>
    <xf numFmtId="0" fontId="18" fillId="0" borderId="12" xfId="0" applyFont="1" applyBorder="1"/>
    <xf numFmtId="0" fontId="18" fillId="0" borderId="13" xfId="0" applyFont="1" applyBorder="1"/>
    <xf numFmtId="20" fontId="7" fillId="0" borderId="6" xfId="0" applyNumberFormat="1" applyFont="1" applyBorder="1" applyAlignment="1">
      <alignment horizontal="right"/>
    </xf>
    <xf numFmtId="0" fontId="7" fillId="0" borderId="6" xfId="0" applyFont="1" applyFill="1" applyBorder="1"/>
    <xf numFmtId="0" fontId="7" fillId="0" borderId="7" xfId="0" applyFont="1" applyFill="1" applyBorder="1"/>
    <xf numFmtId="0" fontId="7" fillId="0" borderId="6" xfId="0" applyFont="1" applyBorder="1" applyAlignment="1">
      <alignment horizontal="right"/>
    </xf>
    <xf numFmtId="20" fontId="7" fillId="0" borderId="3" xfId="0" applyNumberFormat="1" applyFont="1" applyBorder="1" applyAlignment="1">
      <alignment horizontal="right"/>
    </xf>
    <xf numFmtId="0" fontId="7" fillId="0" borderId="4" xfId="0" applyFont="1" applyBorder="1"/>
    <xf numFmtId="14" fontId="7" fillId="0" borderId="3" xfId="0" applyNumberFormat="1" applyFont="1" applyBorder="1"/>
    <xf numFmtId="0" fontId="7" fillId="0" borderId="3" xfId="0" applyFont="1" applyBorder="1" applyAlignment="1">
      <alignment horizontal="right"/>
    </xf>
    <xf numFmtId="46" fontId="7" fillId="0" borderId="6" xfId="0" applyNumberFormat="1" applyFont="1" applyBorder="1" applyAlignment="1">
      <alignment horizontal="right"/>
    </xf>
    <xf numFmtId="0" fontId="14" fillId="0" borderId="0" xfId="0" applyFont="1"/>
    <xf numFmtId="0" fontId="18" fillId="0" borderId="12" xfId="0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20" fontId="7" fillId="0" borderId="6" xfId="0" applyNumberFormat="1" applyFont="1" applyBorder="1" applyAlignment="1">
      <alignment horizontal="center"/>
    </xf>
    <xf numFmtId="0" fontId="18" fillId="0" borderId="34" xfId="0" applyFont="1" applyBorder="1"/>
    <xf numFmtId="0" fontId="18" fillId="0" borderId="35" xfId="0" applyFont="1" applyBorder="1"/>
    <xf numFmtId="0" fontId="18" fillId="0" borderId="36" xfId="0" applyFont="1" applyBorder="1" applyAlignment="1">
      <alignment horizontal="center"/>
    </xf>
    <xf numFmtId="0" fontId="18" fillId="0" borderId="0" xfId="0" applyFont="1" applyBorder="1"/>
    <xf numFmtId="0" fontId="18" fillId="0" borderId="0" xfId="0" applyFont="1" applyBorder="1" applyAlignment="1">
      <alignment horizontal="center"/>
    </xf>
    <xf numFmtId="16" fontId="7" fillId="0" borderId="6" xfId="0" applyNumberFormat="1" applyFont="1" applyBorder="1"/>
    <xf numFmtId="20" fontId="7" fillId="0" borderId="0" xfId="0" applyNumberFormat="1" applyFont="1"/>
    <xf numFmtId="16" fontId="0" fillId="0" borderId="0" xfId="0" applyNumberFormat="1"/>
    <xf numFmtId="0" fontId="2" fillId="0" borderId="0" xfId="1" applyFont="1" applyFill="1" applyAlignment="1">
      <alignment horizontal="left"/>
    </xf>
    <xf numFmtId="14" fontId="7" fillId="0" borderId="0" xfId="0" applyNumberFormat="1" applyFont="1" applyBorder="1"/>
    <xf numFmtId="0" fontId="7" fillId="0" borderId="0" xfId="0" applyFont="1" applyBorder="1"/>
    <xf numFmtId="20" fontId="7" fillId="0" borderId="0" xfId="0" applyNumberFormat="1" applyFont="1" applyBorder="1"/>
    <xf numFmtId="0" fontId="7" fillId="0" borderId="17" xfId="0" applyFont="1" applyBorder="1"/>
    <xf numFmtId="20" fontId="7" fillId="0" borderId="12" xfId="0" applyNumberFormat="1" applyFont="1" applyBorder="1" applyAlignment="1">
      <alignment horizontal="right"/>
    </xf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6" xfId="0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17" fontId="21" fillId="0" borderId="6" xfId="0" applyNumberFormat="1" applyFont="1" applyBorder="1" applyAlignment="1">
      <alignment horizontal="center"/>
    </xf>
    <xf numFmtId="0" fontId="23" fillId="0" borderId="6" xfId="0" applyFont="1" applyFill="1" applyBorder="1" applyAlignment="1">
      <alignment horizontal="center"/>
    </xf>
  </cellXfs>
  <cellStyles count="3">
    <cellStyle name="Normal" xfId="0" builtinId="0"/>
    <cellStyle name="Normal 2" xfId="1"/>
    <cellStyle name="Normal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204</xdr:row>
      <xdr:rowOff>123825</xdr:rowOff>
    </xdr:from>
    <xdr:to>
      <xdr:col>3</xdr:col>
      <xdr:colOff>371475</xdr:colOff>
      <xdr:row>208</xdr:row>
      <xdr:rowOff>85725</xdr:rowOff>
    </xdr:to>
    <xdr:pic>
      <xdr:nvPicPr>
        <xdr:cNvPr id="2" name="1 Imagen" descr="C:\Users\Sevitec\Desktop\small-2442-9372460.pn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257175" y="314325"/>
          <a:ext cx="1114425" cy="723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28575</xdr:colOff>
      <xdr:row>540</xdr:row>
      <xdr:rowOff>0</xdr:rowOff>
    </xdr:from>
    <xdr:to>
      <xdr:col>3</xdr:col>
      <xdr:colOff>371475</xdr:colOff>
      <xdr:row>543</xdr:row>
      <xdr:rowOff>152400</xdr:rowOff>
    </xdr:to>
    <xdr:pic>
      <xdr:nvPicPr>
        <xdr:cNvPr id="3" name="2 Imagen" descr="C:\Users\Sevitec\Desktop\small-2442-9372460.pn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257175" y="58845450"/>
          <a:ext cx="1114425" cy="723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0</xdr:colOff>
      <xdr:row>875</xdr:row>
      <xdr:rowOff>114300</xdr:rowOff>
    </xdr:from>
    <xdr:to>
      <xdr:col>3</xdr:col>
      <xdr:colOff>400050</xdr:colOff>
      <xdr:row>879</xdr:row>
      <xdr:rowOff>0</xdr:rowOff>
    </xdr:to>
    <xdr:pic>
      <xdr:nvPicPr>
        <xdr:cNvPr id="4" name="3 Imagen" descr="C:\Users\Sevitec\Desktop\small-2442-9372460.pn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200025" y="180670200"/>
          <a:ext cx="1171575" cy="647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19050</xdr:colOff>
      <xdr:row>468</xdr:row>
      <xdr:rowOff>171450</xdr:rowOff>
    </xdr:from>
    <xdr:to>
      <xdr:col>3</xdr:col>
      <xdr:colOff>361950</xdr:colOff>
      <xdr:row>472</xdr:row>
      <xdr:rowOff>133350</xdr:rowOff>
    </xdr:to>
    <xdr:pic>
      <xdr:nvPicPr>
        <xdr:cNvPr id="5" name="4 Imagen" descr="C:\Users\Sevitec\Desktop\small-2442-9372460.pn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219075" y="97212150"/>
          <a:ext cx="1114425" cy="723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0</xdr:colOff>
      <xdr:row>806</xdr:row>
      <xdr:rowOff>0</xdr:rowOff>
    </xdr:from>
    <xdr:to>
      <xdr:col>3</xdr:col>
      <xdr:colOff>342900</xdr:colOff>
      <xdr:row>810</xdr:row>
      <xdr:rowOff>19050</xdr:rowOff>
    </xdr:to>
    <xdr:pic>
      <xdr:nvPicPr>
        <xdr:cNvPr id="7" name="6 Imagen" descr="C:\Users\Sevitec\Desktop\small-2442-9372460.pn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228600" y="114719100"/>
          <a:ext cx="1114425" cy="781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0</xdr:colOff>
      <xdr:row>1010</xdr:row>
      <xdr:rowOff>0</xdr:rowOff>
    </xdr:from>
    <xdr:to>
      <xdr:col>3</xdr:col>
      <xdr:colOff>342900</xdr:colOff>
      <xdr:row>1014</xdr:row>
      <xdr:rowOff>0</xdr:rowOff>
    </xdr:to>
    <xdr:pic>
      <xdr:nvPicPr>
        <xdr:cNvPr id="8" name="7 Imagen" descr="C:\Users\Sevitec\Desktop\small-2442-9372460.pn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228600" y="147246975"/>
          <a:ext cx="1114425" cy="762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114300</xdr:colOff>
      <xdr:row>1</xdr:row>
      <xdr:rowOff>114300</xdr:rowOff>
    </xdr:from>
    <xdr:to>
      <xdr:col>3</xdr:col>
      <xdr:colOff>962025</xdr:colOff>
      <xdr:row>5</xdr:row>
      <xdr:rowOff>76200</xdr:rowOff>
    </xdr:to>
    <xdr:pic>
      <xdr:nvPicPr>
        <xdr:cNvPr id="23" name="22 Imagen" descr="C:\Users\Sevitec\Desktop\small-2442-9372460.pn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266700" y="188290200"/>
          <a:ext cx="1733550" cy="723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0</xdr:colOff>
      <xdr:row>134</xdr:row>
      <xdr:rowOff>0</xdr:rowOff>
    </xdr:from>
    <xdr:to>
      <xdr:col>3</xdr:col>
      <xdr:colOff>342900</xdr:colOff>
      <xdr:row>138</xdr:row>
      <xdr:rowOff>0</xdr:rowOff>
    </xdr:to>
    <xdr:pic>
      <xdr:nvPicPr>
        <xdr:cNvPr id="24" name="23 Imagen" descr="C:\Users\Sevitec\Desktop\small-2442-9372460.pn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266700" y="216150825"/>
          <a:ext cx="1114425" cy="762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114300</xdr:colOff>
      <xdr:row>1</xdr:row>
      <xdr:rowOff>114300</xdr:rowOff>
    </xdr:from>
    <xdr:to>
      <xdr:col>3</xdr:col>
      <xdr:colOff>962025</xdr:colOff>
      <xdr:row>5</xdr:row>
      <xdr:rowOff>76200</xdr:rowOff>
    </xdr:to>
    <xdr:pic>
      <xdr:nvPicPr>
        <xdr:cNvPr id="25" name="24 Imagen" descr="C:\Users\Sevitec\Desktop\small-2442-9372460.pn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266700" y="188290200"/>
          <a:ext cx="1733550" cy="723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0</xdr:colOff>
      <xdr:row>134</xdr:row>
      <xdr:rowOff>0</xdr:rowOff>
    </xdr:from>
    <xdr:to>
      <xdr:col>3</xdr:col>
      <xdr:colOff>342900</xdr:colOff>
      <xdr:row>138</xdr:row>
      <xdr:rowOff>0</xdr:rowOff>
    </xdr:to>
    <xdr:pic>
      <xdr:nvPicPr>
        <xdr:cNvPr id="26" name="25 Imagen" descr="C:\Users\Sevitec\Desktop\small-2442-9372460.pn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266700" y="216150825"/>
          <a:ext cx="1114425" cy="762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114300</xdr:colOff>
      <xdr:row>1</xdr:row>
      <xdr:rowOff>114300</xdr:rowOff>
    </xdr:from>
    <xdr:to>
      <xdr:col>3</xdr:col>
      <xdr:colOff>962025</xdr:colOff>
      <xdr:row>5</xdr:row>
      <xdr:rowOff>76200</xdr:rowOff>
    </xdr:to>
    <xdr:pic>
      <xdr:nvPicPr>
        <xdr:cNvPr id="27" name="26 Imagen" descr="C:\Users\Sevitec\Desktop\small-2442-9372460.pn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266700" y="188290200"/>
          <a:ext cx="1733550" cy="723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0</xdr:colOff>
      <xdr:row>134</xdr:row>
      <xdr:rowOff>0</xdr:rowOff>
    </xdr:from>
    <xdr:to>
      <xdr:col>3</xdr:col>
      <xdr:colOff>342900</xdr:colOff>
      <xdr:row>138</xdr:row>
      <xdr:rowOff>0</xdr:rowOff>
    </xdr:to>
    <xdr:pic>
      <xdr:nvPicPr>
        <xdr:cNvPr id="28" name="27 Imagen" descr="C:\Users\Sevitec\Desktop\small-2442-9372460.pn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266700" y="216150825"/>
          <a:ext cx="1114425" cy="762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114300</xdr:colOff>
      <xdr:row>1</xdr:row>
      <xdr:rowOff>114300</xdr:rowOff>
    </xdr:from>
    <xdr:to>
      <xdr:col>3</xdr:col>
      <xdr:colOff>962025</xdr:colOff>
      <xdr:row>5</xdr:row>
      <xdr:rowOff>76200</xdr:rowOff>
    </xdr:to>
    <xdr:pic>
      <xdr:nvPicPr>
        <xdr:cNvPr id="29" name="28 Imagen" descr="C:\Users\Sevitec\Desktop\small-2442-9372460.pn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266700" y="188290200"/>
          <a:ext cx="1733550" cy="723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0</xdr:colOff>
      <xdr:row>134</xdr:row>
      <xdr:rowOff>0</xdr:rowOff>
    </xdr:from>
    <xdr:to>
      <xdr:col>3</xdr:col>
      <xdr:colOff>342900</xdr:colOff>
      <xdr:row>138</xdr:row>
      <xdr:rowOff>0</xdr:rowOff>
    </xdr:to>
    <xdr:pic>
      <xdr:nvPicPr>
        <xdr:cNvPr id="30" name="29 Imagen" descr="C:\Users\Sevitec\Desktop\small-2442-9372460.pn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266700" y="216150825"/>
          <a:ext cx="1114425" cy="76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J262"/>
  <sheetViews>
    <sheetView workbookViewId="0">
      <selection activeCell="I265" sqref="A1:I265"/>
    </sheetView>
  </sheetViews>
  <sheetFormatPr baseColWidth="10" defaultRowHeight="14.4"/>
  <cols>
    <col min="1" max="1" width="4.109375" customWidth="1"/>
    <col min="2" max="2" width="30.109375" bestFit="1" customWidth="1"/>
    <col min="6" max="6" width="17.6640625" bestFit="1" customWidth="1"/>
    <col min="7" max="7" width="35" bestFit="1" customWidth="1"/>
  </cols>
  <sheetData>
    <row r="2" spans="1:9">
      <c r="A2" s="2"/>
      <c r="B2" s="2"/>
      <c r="C2" s="2"/>
      <c r="D2" s="3" t="s">
        <v>0</v>
      </c>
      <c r="E2" s="3"/>
      <c r="F2" s="4"/>
      <c r="G2" s="5"/>
      <c r="H2" s="5"/>
      <c r="I2" s="2"/>
    </row>
    <row r="3" spans="1:9">
      <c r="A3" s="2"/>
      <c r="B3" s="2"/>
      <c r="C3" s="2"/>
      <c r="D3" s="6" t="s">
        <v>1</v>
      </c>
      <c r="E3" s="3"/>
      <c r="F3" s="4"/>
      <c r="G3" s="5"/>
      <c r="H3" s="5"/>
      <c r="I3" s="2"/>
    </row>
    <row r="4" spans="1:9" ht="15" thickBot="1">
      <c r="A4" s="2"/>
      <c r="B4" s="7" t="s">
        <v>2</v>
      </c>
      <c r="C4" s="2"/>
      <c r="D4" s="2"/>
      <c r="E4" s="2"/>
      <c r="F4" s="2"/>
      <c r="G4" s="2"/>
      <c r="H4" s="2"/>
      <c r="I4" s="2"/>
    </row>
    <row r="5" spans="1:9" ht="15" thickBot="1">
      <c r="A5" s="2"/>
      <c r="B5" s="25" t="s">
        <v>3</v>
      </c>
      <c r="C5" s="26" t="s">
        <v>4</v>
      </c>
      <c r="D5" s="26" t="s">
        <v>5</v>
      </c>
      <c r="E5" s="26" t="s">
        <v>6</v>
      </c>
      <c r="F5" s="26" t="s">
        <v>7</v>
      </c>
      <c r="G5" s="26" t="s">
        <v>8</v>
      </c>
      <c r="H5" s="27" t="s">
        <v>9</v>
      </c>
      <c r="I5" s="28" t="s">
        <v>10</v>
      </c>
    </row>
    <row r="6" spans="1:9">
      <c r="A6" s="2">
        <v>1</v>
      </c>
      <c r="B6" s="39" t="s">
        <v>11</v>
      </c>
      <c r="C6" s="45">
        <v>0.60763888888888895</v>
      </c>
      <c r="D6" s="49">
        <v>42341</v>
      </c>
      <c r="E6" s="32" t="s">
        <v>12</v>
      </c>
      <c r="F6" s="18" t="s">
        <v>13</v>
      </c>
      <c r="G6" s="18" t="s">
        <v>14</v>
      </c>
      <c r="H6" s="42">
        <v>19</v>
      </c>
      <c r="I6" s="33">
        <v>1212</v>
      </c>
    </row>
    <row r="7" spans="1:9">
      <c r="A7" s="2">
        <v>2</v>
      </c>
      <c r="B7" s="40" t="s">
        <v>15</v>
      </c>
      <c r="C7" s="46">
        <v>0.52777777777777779</v>
      </c>
      <c r="D7" s="48">
        <v>42342</v>
      </c>
      <c r="E7" s="34" t="s">
        <v>16</v>
      </c>
      <c r="F7" s="9" t="s">
        <v>13</v>
      </c>
      <c r="G7" s="9" t="s">
        <v>14</v>
      </c>
      <c r="H7" s="43">
        <v>19</v>
      </c>
      <c r="I7" s="35">
        <v>1214</v>
      </c>
    </row>
    <row r="8" spans="1:9">
      <c r="A8" s="2">
        <v>3</v>
      </c>
      <c r="B8" s="40" t="s">
        <v>17</v>
      </c>
      <c r="C8" s="46">
        <v>0.60416666666666663</v>
      </c>
      <c r="D8" s="48">
        <v>42348</v>
      </c>
      <c r="E8" s="34" t="s">
        <v>16</v>
      </c>
      <c r="F8" s="9" t="s">
        <v>13</v>
      </c>
      <c r="G8" s="9" t="s">
        <v>14</v>
      </c>
      <c r="H8" s="43">
        <v>19</v>
      </c>
      <c r="I8" s="35">
        <v>1215</v>
      </c>
    </row>
    <row r="9" spans="1:9">
      <c r="A9" s="2">
        <v>4</v>
      </c>
      <c r="B9" s="40" t="s">
        <v>11</v>
      </c>
      <c r="C9" s="46">
        <v>0.6069444444444444</v>
      </c>
      <c r="D9" s="48">
        <v>42342</v>
      </c>
      <c r="E9" s="34" t="s">
        <v>12</v>
      </c>
      <c r="F9" s="9" t="s">
        <v>13</v>
      </c>
      <c r="G9" s="9" t="s">
        <v>14</v>
      </c>
      <c r="H9" s="43">
        <v>19</v>
      </c>
      <c r="I9" s="35">
        <v>1216</v>
      </c>
    </row>
    <row r="10" spans="1:9">
      <c r="A10" s="2">
        <v>5</v>
      </c>
      <c r="B10" s="40" t="s">
        <v>11</v>
      </c>
      <c r="C10" s="46">
        <v>0.49305555555555558</v>
      </c>
      <c r="D10" s="48">
        <v>42343</v>
      </c>
      <c r="E10" s="34" t="s">
        <v>12</v>
      </c>
      <c r="F10" s="9" t="s">
        <v>13</v>
      </c>
      <c r="G10" s="9" t="s">
        <v>14</v>
      </c>
      <c r="H10" s="43">
        <v>14</v>
      </c>
      <c r="I10" s="35">
        <v>1217</v>
      </c>
    </row>
    <row r="11" spans="1:9">
      <c r="A11" s="2">
        <v>6</v>
      </c>
      <c r="B11" s="40" t="s">
        <v>11</v>
      </c>
      <c r="C11" s="46">
        <v>0.625</v>
      </c>
      <c r="D11" s="48">
        <v>42345</v>
      </c>
      <c r="E11" s="34" t="s">
        <v>12</v>
      </c>
      <c r="F11" s="9" t="s">
        <v>13</v>
      </c>
      <c r="G11" s="9" t="s">
        <v>14</v>
      </c>
      <c r="H11" s="43">
        <v>19</v>
      </c>
      <c r="I11" s="35">
        <v>1218</v>
      </c>
    </row>
    <row r="12" spans="1:9">
      <c r="A12" s="2">
        <v>7</v>
      </c>
      <c r="B12" s="40" t="s">
        <v>17</v>
      </c>
      <c r="C12" s="46">
        <v>0.625</v>
      </c>
      <c r="D12" s="48">
        <v>42345</v>
      </c>
      <c r="E12" s="34" t="s">
        <v>16</v>
      </c>
      <c r="F12" s="9" t="s">
        <v>13</v>
      </c>
      <c r="G12" s="9" t="s">
        <v>14</v>
      </c>
      <c r="H12" s="43">
        <v>19</v>
      </c>
      <c r="I12" s="35">
        <v>1219</v>
      </c>
    </row>
    <row r="13" spans="1:9">
      <c r="A13" s="2">
        <v>8</v>
      </c>
      <c r="B13" s="40" t="s">
        <v>11</v>
      </c>
      <c r="C13" s="46">
        <v>0.85416666666666663</v>
      </c>
      <c r="D13" s="48">
        <v>42345</v>
      </c>
      <c r="E13" s="34" t="s">
        <v>12</v>
      </c>
      <c r="F13" s="9" t="s">
        <v>13</v>
      </c>
      <c r="G13" s="9" t="s">
        <v>14</v>
      </c>
      <c r="H13" s="43">
        <v>14</v>
      </c>
      <c r="I13" s="35">
        <v>1220</v>
      </c>
    </row>
    <row r="14" spans="1:9">
      <c r="A14" s="2">
        <v>9</v>
      </c>
      <c r="B14" s="40" t="s">
        <v>11</v>
      </c>
      <c r="C14" s="46">
        <v>0.47916666666666669</v>
      </c>
      <c r="D14" s="48">
        <v>42346</v>
      </c>
      <c r="E14" s="34" t="s">
        <v>12</v>
      </c>
      <c r="F14" s="9" t="s">
        <v>13</v>
      </c>
      <c r="G14" s="9" t="s">
        <v>14</v>
      </c>
      <c r="H14" s="43">
        <v>17</v>
      </c>
      <c r="I14" s="35">
        <v>1221</v>
      </c>
    </row>
    <row r="15" spans="1:9">
      <c r="A15" s="2">
        <v>10</v>
      </c>
      <c r="B15" s="40" t="s">
        <v>11</v>
      </c>
      <c r="C15" s="46">
        <v>0.66666666666666663</v>
      </c>
      <c r="D15" s="48">
        <v>42349</v>
      </c>
      <c r="E15" s="34" t="s">
        <v>16</v>
      </c>
      <c r="F15" s="9" t="s">
        <v>13</v>
      </c>
      <c r="G15" s="9" t="s">
        <v>14</v>
      </c>
      <c r="H15" s="43">
        <v>19</v>
      </c>
      <c r="I15" s="35">
        <v>1222</v>
      </c>
    </row>
    <row r="16" spans="1:9">
      <c r="A16" s="2">
        <v>11</v>
      </c>
      <c r="B16" s="40" t="s">
        <v>11</v>
      </c>
      <c r="C16" s="46">
        <v>0.66666666666666663</v>
      </c>
      <c r="D16" s="48">
        <v>42349</v>
      </c>
      <c r="E16" s="34" t="s">
        <v>16</v>
      </c>
      <c r="F16" s="9" t="s">
        <v>13</v>
      </c>
      <c r="G16" s="9" t="s">
        <v>14</v>
      </c>
      <c r="H16" s="43">
        <v>19</v>
      </c>
      <c r="I16" s="35">
        <v>1223</v>
      </c>
    </row>
    <row r="17" spans="1:9">
      <c r="A17" s="2">
        <v>12</v>
      </c>
      <c r="B17" s="40" t="s">
        <v>11</v>
      </c>
      <c r="C17" s="46">
        <v>0.4375</v>
      </c>
      <c r="D17" s="48">
        <v>42350</v>
      </c>
      <c r="E17" s="34" t="s">
        <v>12</v>
      </c>
      <c r="F17" s="9" t="s">
        <v>13</v>
      </c>
      <c r="G17" s="9" t="s">
        <v>14</v>
      </c>
      <c r="H17" s="43">
        <v>12</v>
      </c>
      <c r="I17" s="35">
        <v>1224</v>
      </c>
    </row>
    <row r="18" spans="1:9">
      <c r="A18" s="2">
        <v>13</v>
      </c>
      <c r="B18" s="40" t="s">
        <v>17</v>
      </c>
      <c r="C18" s="46" t="s">
        <v>18</v>
      </c>
      <c r="D18" s="48">
        <v>42352</v>
      </c>
      <c r="E18" s="34" t="s">
        <v>16</v>
      </c>
      <c r="F18" s="9" t="s">
        <v>13</v>
      </c>
      <c r="G18" s="9" t="s">
        <v>14</v>
      </c>
      <c r="H18" s="43">
        <v>19</v>
      </c>
      <c r="I18" s="35">
        <v>1225</v>
      </c>
    </row>
    <row r="19" spans="1:9">
      <c r="A19" s="2">
        <v>14</v>
      </c>
      <c r="B19" s="40" t="s">
        <v>11</v>
      </c>
      <c r="C19" s="46">
        <v>0.64930555555555558</v>
      </c>
      <c r="D19" s="48">
        <v>42352</v>
      </c>
      <c r="E19" s="34" t="s">
        <v>12</v>
      </c>
      <c r="F19" s="9" t="s">
        <v>13</v>
      </c>
      <c r="G19" s="9" t="s">
        <v>14</v>
      </c>
      <c r="H19" s="43">
        <v>19</v>
      </c>
      <c r="I19" s="35">
        <v>1226</v>
      </c>
    </row>
    <row r="20" spans="1:9">
      <c r="A20" s="2">
        <v>15</v>
      </c>
      <c r="B20" s="40" t="s">
        <v>17</v>
      </c>
      <c r="C20" s="46">
        <v>0.64583333333333337</v>
      </c>
      <c r="D20" s="48">
        <v>42355</v>
      </c>
      <c r="E20" s="34" t="s">
        <v>16</v>
      </c>
      <c r="F20" s="9" t="s">
        <v>13</v>
      </c>
      <c r="G20" s="9" t="s">
        <v>14</v>
      </c>
      <c r="H20" s="43">
        <v>19</v>
      </c>
      <c r="I20" s="35">
        <v>1227</v>
      </c>
    </row>
    <row r="21" spans="1:9">
      <c r="A21" s="2">
        <v>16</v>
      </c>
      <c r="B21" s="40" t="s">
        <v>19</v>
      </c>
      <c r="C21" s="46">
        <v>0.625</v>
      </c>
      <c r="D21" s="48">
        <v>42354</v>
      </c>
      <c r="E21" s="34" t="s">
        <v>20</v>
      </c>
      <c r="F21" s="9" t="s">
        <v>13</v>
      </c>
      <c r="G21" s="9" t="s">
        <v>14</v>
      </c>
      <c r="H21" s="43">
        <v>8</v>
      </c>
      <c r="I21" s="35">
        <v>1228</v>
      </c>
    </row>
    <row r="22" spans="1:9">
      <c r="A22" s="2">
        <v>17</v>
      </c>
      <c r="B22" s="40" t="s">
        <v>21</v>
      </c>
      <c r="C22" s="46">
        <v>0.57291666666666663</v>
      </c>
      <c r="D22" s="48">
        <v>42356</v>
      </c>
      <c r="E22" s="34" t="s">
        <v>16</v>
      </c>
      <c r="F22" s="9" t="s">
        <v>13</v>
      </c>
      <c r="G22" s="9" t="s">
        <v>14</v>
      </c>
      <c r="H22" s="43">
        <v>19</v>
      </c>
      <c r="I22" s="35">
        <v>1229</v>
      </c>
    </row>
    <row r="23" spans="1:9">
      <c r="A23" s="2">
        <v>18</v>
      </c>
      <c r="B23" s="40" t="s">
        <v>11</v>
      </c>
      <c r="C23" s="46">
        <v>0.59027777777777779</v>
      </c>
      <c r="D23" s="48">
        <v>42356</v>
      </c>
      <c r="E23" s="34" t="s">
        <v>12</v>
      </c>
      <c r="F23" s="9" t="s">
        <v>13</v>
      </c>
      <c r="G23" s="9" t="s">
        <v>14</v>
      </c>
      <c r="H23" s="43">
        <v>19</v>
      </c>
      <c r="I23" s="35">
        <v>1230</v>
      </c>
    </row>
    <row r="24" spans="1:9">
      <c r="A24" s="2">
        <v>19</v>
      </c>
      <c r="B24" s="40" t="s">
        <v>11</v>
      </c>
      <c r="C24" s="46">
        <v>0.48958333333333331</v>
      </c>
      <c r="D24" s="48">
        <v>42357</v>
      </c>
      <c r="E24" s="34" t="s">
        <v>12</v>
      </c>
      <c r="F24" s="9" t="s">
        <v>13</v>
      </c>
      <c r="G24" s="9" t="s">
        <v>14</v>
      </c>
      <c r="H24" s="43">
        <v>17</v>
      </c>
      <c r="I24" s="35">
        <v>1231</v>
      </c>
    </row>
    <row r="25" spans="1:9">
      <c r="A25" s="2">
        <v>20</v>
      </c>
      <c r="B25" s="40" t="s">
        <v>17</v>
      </c>
      <c r="C25" s="46">
        <v>0.65972222222222221</v>
      </c>
      <c r="D25" s="48">
        <v>42359</v>
      </c>
      <c r="E25" s="34" t="s">
        <v>16</v>
      </c>
      <c r="F25" s="9" t="s">
        <v>13</v>
      </c>
      <c r="G25" s="9" t="s">
        <v>14</v>
      </c>
      <c r="H25" s="43">
        <v>19</v>
      </c>
      <c r="I25" s="35">
        <v>1232</v>
      </c>
    </row>
    <row r="26" spans="1:9">
      <c r="A26" s="2">
        <v>21</v>
      </c>
      <c r="B26" s="40" t="s">
        <v>11</v>
      </c>
      <c r="C26" s="46">
        <v>0.65277777777777779</v>
      </c>
      <c r="D26" s="48">
        <v>42359</v>
      </c>
      <c r="E26" s="34" t="s">
        <v>12</v>
      </c>
      <c r="F26" s="9" t="s">
        <v>13</v>
      </c>
      <c r="G26" s="9" t="s">
        <v>14</v>
      </c>
      <c r="H26" s="43">
        <v>19</v>
      </c>
      <c r="I26" s="35">
        <v>1233</v>
      </c>
    </row>
    <row r="27" spans="1:9">
      <c r="A27" s="2">
        <v>22</v>
      </c>
      <c r="B27" s="40" t="s">
        <v>17</v>
      </c>
      <c r="C27" s="46" t="s">
        <v>22</v>
      </c>
      <c r="D27" s="48">
        <v>42360</v>
      </c>
      <c r="E27" s="34" t="s">
        <v>16</v>
      </c>
      <c r="F27" s="9" t="s">
        <v>13</v>
      </c>
      <c r="G27" s="9" t="s">
        <v>14</v>
      </c>
      <c r="H27" s="43">
        <v>15</v>
      </c>
      <c r="I27" s="35">
        <v>1234</v>
      </c>
    </row>
    <row r="28" spans="1:9">
      <c r="A28" s="2">
        <v>23</v>
      </c>
      <c r="B28" s="40" t="s">
        <v>17</v>
      </c>
      <c r="C28" s="46">
        <v>0.6875</v>
      </c>
      <c r="D28" s="48">
        <v>42362</v>
      </c>
      <c r="E28" s="34" t="s">
        <v>23</v>
      </c>
      <c r="F28" s="9" t="s">
        <v>13</v>
      </c>
      <c r="G28" s="9" t="s">
        <v>14</v>
      </c>
      <c r="H28" s="43">
        <v>19</v>
      </c>
      <c r="I28" s="35">
        <v>1235</v>
      </c>
    </row>
    <row r="29" spans="1:9">
      <c r="A29" s="2">
        <v>24</v>
      </c>
      <c r="B29" s="51" t="s">
        <v>11</v>
      </c>
      <c r="C29" s="52">
        <v>0.60763888888888895</v>
      </c>
      <c r="D29" s="53">
        <v>42362</v>
      </c>
      <c r="E29" s="54" t="s">
        <v>12</v>
      </c>
      <c r="F29" s="20" t="s">
        <v>13</v>
      </c>
      <c r="G29" s="20" t="s">
        <v>14</v>
      </c>
      <c r="H29" s="55">
        <v>19</v>
      </c>
      <c r="I29" s="36">
        <v>1236</v>
      </c>
    </row>
    <row r="30" spans="1:9">
      <c r="A30" s="2">
        <v>25</v>
      </c>
      <c r="B30" s="51" t="s">
        <v>15</v>
      </c>
      <c r="C30" s="52">
        <v>0.51388888888888895</v>
      </c>
      <c r="D30" s="53">
        <v>42364</v>
      </c>
      <c r="E30" s="54" t="s">
        <v>16</v>
      </c>
      <c r="F30" s="20" t="s">
        <v>13</v>
      </c>
      <c r="G30" s="20" t="s">
        <v>14</v>
      </c>
      <c r="H30" s="55">
        <v>19</v>
      </c>
      <c r="I30" s="36">
        <v>1237</v>
      </c>
    </row>
    <row r="31" spans="1:9">
      <c r="A31" s="2">
        <v>26</v>
      </c>
      <c r="B31" s="40" t="s">
        <v>11</v>
      </c>
      <c r="C31" s="46">
        <v>0.53472222222222221</v>
      </c>
      <c r="D31" s="48">
        <v>42364</v>
      </c>
      <c r="E31" s="34" t="s">
        <v>12</v>
      </c>
      <c r="F31" s="9" t="s">
        <v>13</v>
      </c>
      <c r="G31" s="9" t="s">
        <v>14</v>
      </c>
      <c r="H31" s="43">
        <v>14</v>
      </c>
      <c r="I31" s="35">
        <v>1238</v>
      </c>
    </row>
    <row r="32" spans="1:9">
      <c r="A32" s="2">
        <v>27</v>
      </c>
      <c r="B32" s="40" t="s">
        <v>17</v>
      </c>
      <c r="C32" s="46">
        <v>0.76041666666666663</v>
      </c>
      <c r="D32" s="48">
        <v>42366</v>
      </c>
      <c r="E32" s="34" t="s">
        <v>23</v>
      </c>
      <c r="F32" s="9" t="s">
        <v>13</v>
      </c>
      <c r="G32" s="9" t="s">
        <v>14</v>
      </c>
      <c r="H32" s="43">
        <v>19</v>
      </c>
      <c r="I32" s="35">
        <v>1239</v>
      </c>
    </row>
    <row r="33" spans="1:10">
      <c r="A33" s="2">
        <v>28</v>
      </c>
      <c r="B33" s="40" t="s">
        <v>15</v>
      </c>
      <c r="C33" s="46">
        <v>0.76041666666666663</v>
      </c>
      <c r="D33" s="48">
        <v>42366</v>
      </c>
      <c r="E33" s="34" t="s">
        <v>16</v>
      </c>
      <c r="F33" s="9" t="s">
        <v>13</v>
      </c>
      <c r="G33" s="9" t="s">
        <v>14</v>
      </c>
      <c r="H33" s="43">
        <v>19</v>
      </c>
      <c r="I33" s="35">
        <v>1240</v>
      </c>
    </row>
    <row r="34" spans="1:10">
      <c r="A34" s="2">
        <v>29</v>
      </c>
      <c r="B34" s="40" t="s">
        <v>11</v>
      </c>
      <c r="C34" s="46">
        <v>0.66666666666666663</v>
      </c>
      <c r="D34" s="48">
        <v>42366</v>
      </c>
      <c r="E34" s="34" t="s">
        <v>12</v>
      </c>
      <c r="F34" s="9" t="s">
        <v>13</v>
      </c>
      <c r="G34" s="9" t="s">
        <v>14</v>
      </c>
      <c r="H34" s="43">
        <v>19</v>
      </c>
      <c r="I34" s="35">
        <v>1241</v>
      </c>
    </row>
    <row r="35" spans="1:10">
      <c r="A35" s="2">
        <v>30</v>
      </c>
      <c r="B35" s="40" t="s">
        <v>19</v>
      </c>
      <c r="C35" s="46">
        <v>0.72222222222222221</v>
      </c>
      <c r="D35" s="48">
        <v>42367</v>
      </c>
      <c r="E35" s="34" t="s">
        <v>24</v>
      </c>
      <c r="F35" s="9" t="s">
        <v>13</v>
      </c>
      <c r="G35" s="9" t="s">
        <v>14</v>
      </c>
      <c r="H35" s="43">
        <v>8</v>
      </c>
      <c r="I35" s="35">
        <v>1242</v>
      </c>
    </row>
    <row r="36" spans="1:10">
      <c r="A36" s="2">
        <v>31</v>
      </c>
      <c r="B36" s="34" t="s">
        <v>17</v>
      </c>
      <c r="C36" s="46">
        <v>0.60416666666666663</v>
      </c>
      <c r="D36" s="48">
        <v>42369</v>
      </c>
      <c r="E36" s="34" t="s">
        <v>23</v>
      </c>
      <c r="F36" s="9" t="s">
        <v>13</v>
      </c>
      <c r="G36" s="9" t="s">
        <v>14</v>
      </c>
      <c r="H36" s="43">
        <v>19</v>
      </c>
      <c r="I36" s="34">
        <v>1243</v>
      </c>
    </row>
    <row r="37" spans="1:10">
      <c r="A37" s="2">
        <v>32</v>
      </c>
      <c r="B37" s="34" t="s">
        <v>11</v>
      </c>
      <c r="C37" s="46">
        <v>0.5625</v>
      </c>
      <c r="D37" s="48">
        <v>42369</v>
      </c>
      <c r="E37" s="34" t="s">
        <v>12</v>
      </c>
      <c r="F37" s="9" t="s">
        <v>13</v>
      </c>
      <c r="G37" s="9" t="s">
        <v>14</v>
      </c>
      <c r="H37" s="43">
        <v>19</v>
      </c>
      <c r="I37" s="34">
        <v>1244</v>
      </c>
    </row>
    <row r="38" spans="1:10">
      <c r="A38" s="2">
        <v>33</v>
      </c>
      <c r="B38" s="34" t="s">
        <v>25</v>
      </c>
      <c r="C38" s="46">
        <v>0.85416666666666663</v>
      </c>
      <c r="D38" s="48">
        <v>42369</v>
      </c>
      <c r="E38" s="34" t="s">
        <v>26</v>
      </c>
      <c r="F38" s="9" t="s">
        <v>13</v>
      </c>
      <c r="G38" s="9" t="s">
        <v>14</v>
      </c>
      <c r="H38" s="43">
        <v>19</v>
      </c>
      <c r="I38" s="34">
        <v>1245</v>
      </c>
    </row>
    <row r="39" spans="1:10" ht="15" thickBot="1">
      <c r="A39" s="2"/>
      <c r="B39" s="56"/>
      <c r="C39" s="57"/>
      <c r="D39" s="58"/>
      <c r="E39" s="56"/>
      <c r="F39" s="23"/>
      <c r="G39" s="23"/>
      <c r="H39" s="59"/>
      <c r="I39" s="56"/>
    </row>
    <row r="40" spans="1:10" ht="15" thickBot="1">
      <c r="A40" s="2"/>
      <c r="B40" s="23"/>
      <c r="C40" s="29"/>
      <c r="D40" s="30"/>
      <c r="E40" s="23"/>
      <c r="F40" s="23"/>
      <c r="G40" s="11" t="s">
        <v>27</v>
      </c>
      <c r="H40" s="21">
        <f>SUM(H6:H39)</f>
        <v>575</v>
      </c>
      <c r="I40" s="31"/>
    </row>
    <row r="41" spans="1:10" ht="15" thickBot="1">
      <c r="A41" s="2"/>
      <c r="B41" s="14"/>
      <c r="C41" s="14"/>
      <c r="D41" s="2"/>
      <c r="E41" s="15"/>
      <c r="F41" s="15"/>
      <c r="G41" s="12"/>
      <c r="H41" s="17"/>
      <c r="I41" s="13"/>
    </row>
    <row r="42" spans="1:10" ht="15" thickBot="1">
      <c r="A42" s="2"/>
      <c r="B42" s="14"/>
      <c r="C42" s="14"/>
      <c r="D42" s="2"/>
      <c r="E42" s="15"/>
      <c r="F42" s="15"/>
      <c r="G42" s="11" t="s">
        <v>163</v>
      </c>
      <c r="H42" s="67">
        <v>0.4</v>
      </c>
      <c r="I42" s="2"/>
    </row>
    <row r="43" spans="1:10" ht="15" thickBot="1">
      <c r="A43" s="2"/>
      <c r="B43" s="15"/>
      <c r="C43" s="15"/>
      <c r="D43" s="15"/>
      <c r="E43" s="15"/>
      <c r="F43" s="15"/>
      <c r="G43" s="16"/>
      <c r="H43" s="17"/>
      <c r="I43" s="2"/>
    </row>
    <row r="44" spans="1:10" ht="15" thickBot="1">
      <c r="A44" s="2"/>
      <c r="B44" s="15"/>
      <c r="C44" s="15"/>
      <c r="D44" s="15"/>
      <c r="E44" s="2"/>
      <c r="F44" s="2"/>
      <c r="G44" s="16" t="s">
        <v>164</v>
      </c>
      <c r="H44" s="67">
        <f>H40*H42</f>
        <v>230</v>
      </c>
      <c r="I44" s="2"/>
    </row>
    <row r="47" spans="1:10">
      <c r="A47" s="2"/>
      <c r="B47" s="2"/>
      <c r="C47" s="2"/>
      <c r="D47" s="3" t="s">
        <v>0</v>
      </c>
      <c r="E47" s="3"/>
      <c r="F47" s="4"/>
      <c r="G47" s="5"/>
      <c r="H47" s="5"/>
      <c r="I47" s="5"/>
      <c r="J47" s="2"/>
    </row>
    <row r="48" spans="1:10">
      <c r="A48" s="2"/>
      <c r="B48" s="2"/>
      <c r="C48" s="2"/>
      <c r="D48" s="6" t="s">
        <v>1</v>
      </c>
      <c r="E48" s="3"/>
      <c r="F48" s="4"/>
      <c r="G48" s="5"/>
      <c r="H48" s="5"/>
      <c r="I48" s="5"/>
      <c r="J48" s="2"/>
    </row>
    <row r="49" spans="1:10" ht="15" thickBot="1">
      <c r="A49" s="2"/>
      <c r="B49" s="7" t="s">
        <v>29</v>
      </c>
      <c r="C49" s="2"/>
      <c r="D49" s="2"/>
      <c r="E49" s="2"/>
      <c r="F49" s="2"/>
      <c r="G49" s="2"/>
      <c r="H49" s="2"/>
      <c r="I49" s="2"/>
      <c r="J49" s="2"/>
    </row>
    <row r="50" spans="1:10" ht="15" thickBot="1">
      <c r="A50" s="2"/>
      <c r="B50" s="25" t="s">
        <v>3</v>
      </c>
      <c r="C50" s="26" t="s">
        <v>4</v>
      </c>
      <c r="D50" s="26" t="s">
        <v>5</v>
      </c>
      <c r="E50" s="26" t="s">
        <v>6</v>
      </c>
      <c r="F50" s="26" t="s">
        <v>7</v>
      </c>
      <c r="G50" s="62" t="s">
        <v>8</v>
      </c>
      <c r="H50" s="22" t="s">
        <v>27</v>
      </c>
      <c r="I50" s="8" t="s">
        <v>10</v>
      </c>
      <c r="J50" s="24"/>
    </row>
    <row r="51" spans="1:10">
      <c r="A51" s="2">
        <v>1</v>
      </c>
      <c r="B51" s="39" t="s">
        <v>21</v>
      </c>
      <c r="C51" s="45">
        <v>0.52430555555555558</v>
      </c>
      <c r="D51" s="49">
        <v>42371</v>
      </c>
      <c r="E51" s="32" t="s">
        <v>23</v>
      </c>
      <c r="F51" s="18" t="s">
        <v>13</v>
      </c>
      <c r="G51" s="63" t="s">
        <v>14</v>
      </c>
      <c r="H51" s="68">
        <v>15</v>
      </c>
      <c r="I51" s="69">
        <v>1246</v>
      </c>
      <c r="J51" s="60"/>
    </row>
    <row r="52" spans="1:10">
      <c r="A52" s="2">
        <v>2</v>
      </c>
      <c r="B52" s="40" t="s">
        <v>15</v>
      </c>
      <c r="C52" s="46">
        <v>0.63541666666666663</v>
      </c>
      <c r="D52" s="48">
        <v>42371</v>
      </c>
      <c r="E52" s="34" t="s">
        <v>16</v>
      </c>
      <c r="F52" s="9" t="s">
        <v>13</v>
      </c>
      <c r="G52" s="64" t="s">
        <v>14</v>
      </c>
      <c r="H52" s="43">
        <v>17</v>
      </c>
      <c r="I52" s="35">
        <v>1247</v>
      </c>
      <c r="J52" s="60"/>
    </row>
    <row r="53" spans="1:10">
      <c r="A53" s="2">
        <v>3</v>
      </c>
      <c r="B53" s="40" t="s">
        <v>30</v>
      </c>
      <c r="C53" s="46">
        <v>0.55902777777777779</v>
      </c>
      <c r="D53" s="48">
        <v>42373</v>
      </c>
      <c r="E53" s="34" t="s">
        <v>12</v>
      </c>
      <c r="F53" s="9" t="s">
        <v>13</v>
      </c>
      <c r="G53" s="64" t="s">
        <v>14</v>
      </c>
      <c r="H53" s="43">
        <v>17</v>
      </c>
      <c r="I53" s="35">
        <v>1248</v>
      </c>
      <c r="J53" s="60"/>
    </row>
    <row r="54" spans="1:10">
      <c r="A54" s="2">
        <v>4</v>
      </c>
      <c r="B54" s="40" t="s">
        <v>17</v>
      </c>
      <c r="C54" s="46">
        <v>0.61805555555555558</v>
      </c>
      <c r="D54" s="48">
        <v>42373</v>
      </c>
      <c r="E54" s="34" t="s">
        <v>23</v>
      </c>
      <c r="F54" s="9" t="s">
        <v>13</v>
      </c>
      <c r="G54" s="64" t="s">
        <v>14</v>
      </c>
      <c r="H54" s="43">
        <v>17</v>
      </c>
      <c r="I54" s="35">
        <v>1249</v>
      </c>
      <c r="J54" s="60"/>
    </row>
    <row r="55" spans="1:10">
      <c r="A55" s="2">
        <v>5</v>
      </c>
      <c r="B55" s="40" t="s">
        <v>15</v>
      </c>
      <c r="C55" s="46">
        <v>0.61805555555555558</v>
      </c>
      <c r="D55" s="48">
        <v>42373</v>
      </c>
      <c r="E55" s="34" t="s">
        <v>16</v>
      </c>
      <c r="F55" s="9" t="s">
        <v>13</v>
      </c>
      <c r="G55" s="64" t="s">
        <v>14</v>
      </c>
      <c r="H55" s="43">
        <v>17</v>
      </c>
      <c r="I55" s="35">
        <v>1250</v>
      </c>
      <c r="J55" s="60"/>
    </row>
    <row r="56" spans="1:10">
      <c r="A56" s="2">
        <v>6</v>
      </c>
      <c r="B56" s="40" t="s">
        <v>15</v>
      </c>
      <c r="C56" s="46">
        <v>0.70833333333333337</v>
      </c>
      <c r="D56" s="48">
        <v>42374</v>
      </c>
      <c r="E56" s="34" t="s">
        <v>16</v>
      </c>
      <c r="F56" s="9" t="s">
        <v>13</v>
      </c>
      <c r="G56" s="64" t="s">
        <v>14</v>
      </c>
      <c r="H56" s="43">
        <v>17</v>
      </c>
      <c r="I56" s="35">
        <v>1251</v>
      </c>
      <c r="J56" s="60"/>
    </row>
    <row r="57" spans="1:10">
      <c r="A57" s="2">
        <v>7</v>
      </c>
      <c r="B57" s="40" t="s">
        <v>15</v>
      </c>
      <c r="C57" s="46">
        <v>0.29166666666666669</v>
      </c>
      <c r="D57" s="48">
        <v>42374</v>
      </c>
      <c r="E57" s="34" t="s">
        <v>16</v>
      </c>
      <c r="F57" s="9" t="s">
        <v>13</v>
      </c>
      <c r="G57" s="64" t="s">
        <v>14</v>
      </c>
      <c r="H57" s="43">
        <v>17</v>
      </c>
      <c r="I57" s="35">
        <v>1252</v>
      </c>
      <c r="J57" s="60"/>
    </row>
    <row r="58" spans="1:10">
      <c r="A58" s="2">
        <v>8</v>
      </c>
      <c r="B58" s="40" t="s">
        <v>17</v>
      </c>
      <c r="C58" s="46">
        <v>0.30555555555555552</v>
      </c>
      <c r="D58" s="48">
        <v>42374</v>
      </c>
      <c r="E58" s="34" t="s">
        <v>23</v>
      </c>
      <c r="F58" s="9" t="s">
        <v>13</v>
      </c>
      <c r="G58" s="64" t="s">
        <v>14</v>
      </c>
      <c r="H58" s="43">
        <v>17</v>
      </c>
      <c r="I58" s="35">
        <v>1253</v>
      </c>
      <c r="J58" s="60"/>
    </row>
    <row r="59" spans="1:10">
      <c r="A59" s="2">
        <v>9</v>
      </c>
      <c r="B59" s="40" t="s">
        <v>19</v>
      </c>
      <c r="C59" s="46">
        <v>0.75</v>
      </c>
      <c r="D59" s="48">
        <v>42374</v>
      </c>
      <c r="E59" s="34" t="s">
        <v>24</v>
      </c>
      <c r="F59" s="9" t="s">
        <v>13</v>
      </c>
      <c r="G59" s="64" t="s">
        <v>14</v>
      </c>
      <c r="H59" s="43">
        <v>8</v>
      </c>
      <c r="I59" s="35">
        <v>1254</v>
      </c>
      <c r="J59" s="60"/>
    </row>
    <row r="60" spans="1:10">
      <c r="A60" s="2">
        <v>10</v>
      </c>
      <c r="B60" s="40" t="s">
        <v>17</v>
      </c>
      <c r="C60" s="46">
        <v>0.54861111111111105</v>
      </c>
      <c r="D60" s="48">
        <v>42376</v>
      </c>
      <c r="E60" s="34" t="s">
        <v>23</v>
      </c>
      <c r="F60" s="9" t="s">
        <v>13</v>
      </c>
      <c r="G60" s="64" t="s">
        <v>14</v>
      </c>
      <c r="H60" s="43">
        <v>17</v>
      </c>
      <c r="I60" s="35">
        <v>1255</v>
      </c>
      <c r="J60" s="60"/>
    </row>
    <row r="61" spans="1:10">
      <c r="A61" s="2">
        <v>11</v>
      </c>
      <c r="B61" s="40" t="s">
        <v>30</v>
      </c>
      <c r="C61" s="46">
        <v>0.58333333333333337</v>
      </c>
      <c r="D61" s="48">
        <v>42376</v>
      </c>
      <c r="E61" s="34" t="s">
        <v>12</v>
      </c>
      <c r="F61" s="9" t="s">
        <v>13</v>
      </c>
      <c r="G61" s="64" t="s">
        <v>14</v>
      </c>
      <c r="H61" s="43">
        <v>17</v>
      </c>
      <c r="I61" s="35">
        <v>1256</v>
      </c>
      <c r="J61" s="60"/>
    </row>
    <row r="62" spans="1:10">
      <c r="A62" s="2">
        <v>12</v>
      </c>
      <c r="B62" s="40" t="s">
        <v>15</v>
      </c>
      <c r="C62" s="46">
        <v>0.61111111111111105</v>
      </c>
      <c r="D62" s="48">
        <v>42376</v>
      </c>
      <c r="E62" s="34" t="s">
        <v>16</v>
      </c>
      <c r="F62" s="9" t="s">
        <v>13</v>
      </c>
      <c r="G62" s="64" t="s">
        <v>14</v>
      </c>
      <c r="H62" s="43">
        <v>17</v>
      </c>
      <c r="I62" s="35">
        <v>1257</v>
      </c>
      <c r="J62" s="60"/>
    </row>
    <row r="63" spans="1:10">
      <c r="A63" s="2">
        <v>13</v>
      </c>
      <c r="B63" s="40" t="s">
        <v>17</v>
      </c>
      <c r="C63" s="46">
        <v>0.54166666666666663</v>
      </c>
      <c r="D63" s="48">
        <v>42377</v>
      </c>
      <c r="E63" s="34" t="s">
        <v>23</v>
      </c>
      <c r="F63" s="9" t="s">
        <v>13</v>
      </c>
      <c r="G63" s="64" t="s">
        <v>14</v>
      </c>
      <c r="H63" s="43">
        <v>10</v>
      </c>
      <c r="I63" s="35">
        <v>1258</v>
      </c>
      <c r="J63" s="60"/>
    </row>
    <row r="64" spans="1:10">
      <c r="A64" s="2">
        <v>14</v>
      </c>
      <c r="B64" s="40" t="s">
        <v>15</v>
      </c>
      <c r="C64" s="46">
        <v>0.54861111111111105</v>
      </c>
      <c r="D64" s="48">
        <v>42377</v>
      </c>
      <c r="E64" s="34" t="s">
        <v>16</v>
      </c>
      <c r="F64" s="9" t="s">
        <v>13</v>
      </c>
      <c r="G64" s="64" t="s">
        <v>14</v>
      </c>
      <c r="H64" s="43">
        <v>10</v>
      </c>
      <c r="I64" s="35">
        <v>1259</v>
      </c>
      <c r="J64" s="60"/>
    </row>
    <row r="65" spans="1:10">
      <c r="A65" s="2">
        <v>15</v>
      </c>
      <c r="B65" s="40" t="s">
        <v>30</v>
      </c>
      <c r="C65" s="46">
        <v>0.5625</v>
      </c>
      <c r="D65" s="48">
        <v>42377</v>
      </c>
      <c r="E65" s="34" t="s">
        <v>12</v>
      </c>
      <c r="F65" s="9" t="s">
        <v>13</v>
      </c>
      <c r="G65" s="64" t="s">
        <v>14</v>
      </c>
      <c r="H65" s="43">
        <v>14</v>
      </c>
      <c r="I65" s="35">
        <v>1260</v>
      </c>
      <c r="J65" s="60"/>
    </row>
    <row r="66" spans="1:10">
      <c r="A66" s="2">
        <v>16</v>
      </c>
      <c r="B66" s="40" t="s">
        <v>15</v>
      </c>
      <c r="C66" s="46">
        <v>0.64583333333333337</v>
      </c>
      <c r="D66" s="48">
        <v>42378</v>
      </c>
      <c r="E66" s="34" t="s">
        <v>16</v>
      </c>
      <c r="F66" s="9" t="s">
        <v>13</v>
      </c>
      <c r="G66" s="64" t="s">
        <v>14</v>
      </c>
      <c r="H66" s="43">
        <v>17</v>
      </c>
      <c r="I66" s="35">
        <v>1261</v>
      </c>
      <c r="J66" s="60"/>
    </row>
    <row r="67" spans="1:10">
      <c r="A67" s="2">
        <v>17</v>
      </c>
      <c r="B67" s="40" t="s">
        <v>17</v>
      </c>
      <c r="C67" s="46">
        <v>0.57291666666666663</v>
      </c>
      <c r="D67" s="48">
        <v>42380</v>
      </c>
      <c r="E67" s="34" t="s">
        <v>23</v>
      </c>
      <c r="F67" s="9" t="s">
        <v>13</v>
      </c>
      <c r="G67" s="64" t="s">
        <v>14</v>
      </c>
      <c r="H67" s="43">
        <v>17</v>
      </c>
      <c r="I67" s="35">
        <v>1262</v>
      </c>
      <c r="J67" s="60"/>
    </row>
    <row r="68" spans="1:10">
      <c r="A68" s="2">
        <v>18</v>
      </c>
      <c r="B68" s="40" t="s">
        <v>15</v>
      </c>
      <c r="C68" s="46">
        <v>0.59722222222222221</v>
      </c>
      <c r="D68" s="48">
        <v>42380</v>
      </c>
      <c r="E68" s="34" t="s">
        <v>16</v>
      </c>
      <c r="F68" s="9" t="s">
        <v>13</v>
      </c>
      <c r="G68" s="64" t="s">
        <v>14</v>
      </c>
      <c r="H68" s="43">
        <v>17</v>
      </c>
      <c r="I68" s="35">
        <v>1263</v>
      </c>
      <c r="J68" s="60"/>
    </row>
    <row r="69" spans="1:10">
      <c r="A69" s="2">
        <v>19</v>
      </c>
      <c r="B69" s="40" t="s">
        <v>30</v>
      </c>
      <c r="C69" s="46">
        <v>0.66666666666666663</v>
      </c>
      <c r="D69" s="48">
        <v>42380</v>
      </c>
      <c r="E69" s="34" t="s">
        <v>12</v>
      </c>
      <c r="F69" s="9" t="s">
        <v>13</v>
      </c>
      <c r="G69" s="64" t="s">
        <v>14</v>
      </c>
      <c r="H69" s="43">
        <v>17</v>
      </c>
      <c r="I69" s="35">
        <v>1264</v>
      </c>
      <c r="J69" s="60"/>
    </row>
    <row r="70" spans="1:10">
      <c r="A70" s="2">
        <v>20</v>
      </c>
      <c r="B70" s="40" t="s">
        <v>15</v>
      </c>
      <c r="C70" s="46">
        <v>0.65972222222222221</v>
      </c>
      <c r="D70" s="48">
        <v>42381</v>
      </c>
      <c r="E70" s="34" t="s">
        <v>16</v>
      </c>
      <c r="F70" s="9" t="s">
        <v>13</v>
      </c>
      <c r="G70" s="64" t="s">
        <v>14</v>
      </c>
      <c r="H70" s="43">
        <v>17</v>
      </c>
      <c r="I70" s="35">
        <v>1265</v>
      </c>
      <c r="J70" s="60"/>
    </row>
    <row r="71" spans="1:10">
      <c r="A71" s="2">
        <v>21</v>
      </c>
      <c r="B71" s="40" t="s">
        <v>17</v>
      </c>
      <c r="C71" s="46">
        <v>0.57638888888888895</v>
      </c>
      <c r="D71" s="48">
        <v>42382</v>
      </c>
      <c r="E71" s="34" t="s">
        <v>23</v>
      </c>
      <c r="F71" s="9" t="s">
        <v>13</v>
      </c>
      <c r="G71" s="64" t="s">
        <v>14</v>
      </c>
      <c r="H71" s="43">
        <v>17</v>
      </c>
      <c r="I71" s="35">
        <v>1266</v>
      </c>
      <c r="J71" s="60"/>
    </row>
    <row r="72" spans="1:10">
      <c r="A72" s="2">
        <v>22</v>
      </c>
      <c r="B72" s="40" t="s">
        <v>30</v>
      </c>
      <c r="C72" s="46">
        <v>0.59027777777777779</v>
      </c>
      <c r="D72" s="48">
        <v>42382</v>
      </c>
      <c r="E72" s="34" t="s">
        <v>12</v>
      </c>
      <c r="F72" s="9" t="s">
        <v>13</v>
      </c>
      <c r="G72" s="64" t="s">
        <v>14</v>
      </c>
      <c r="H72" s="43">
        <v>17</v>
      </c>
      <c r="I72" s="35">
        <v>1267</v>
      </c>
      <c r="J72" s="60"/>
    </row>
    <row r="73" spans="1:10">
      <c r="A73" s="2">
        <v>23</v>
      </c>
      <c r="B73" s="40" t="s">
        <v>15</v>
      </c>
      <c r="C73" s="46">
        <v>0.61111111111111105</v>
      </c>
      <c r="D73" s="48">
        <v>42382</v>
      </c>
      <c r="E73" s="34" t="s">
        <v>16</v>
      </c>
      <c r="F73" s="9" t="s">
        <v>13</v>
      </c>
      <c r="G73" s="64" t="s">
        <v>14</v>
      </c>
      <c r="H73" s="43">
        <v>17</v>
      </c>
      <c r="I73" s="35">
        <v>1268</v>
      </c>
      <c r="J73" s="60"/>
    </row>
    <row r="74" spans="1:10">
      <c r="A74" s="2">
        <v>24</v>
      </c>
      <c r="B74" s="51" t="s">
        <v>15</v>
      </c>
      <c r="C74" s="52">
        <v>0.60416666666666663</v>
      </c>
      <c r="D74" s="53">
        <v>42383</v>
      </c>
      <c r="E74" s="54" t="s">
        <v>16</v>
      </c>
      <c r="F74" s="20" t="s">
        <v>13</v>
      </c>
      <c r="G74" s="65" t="s">
        <v>14</v>
      </c>
      <c r="H74" s="43">
        <v>17</v>
      </c>
      <c r="I74" s="35">
        <v>1269</v>
      </c>
      <c r="J74" s="60"/>
    </row>
    <row r="75" spans="1:10">
      <c r="A75" s="2">
        <v>25</v>
      </c>
      <c r="B75" s="51" t="s">
        <v>17</v>
      </c>
      <c r="C75" s="52">
        <v>0.58333333333333337</v>
      </c>
      <c r="D75" s="53">
        <v>42384</v>
      </c>
      <c r="E75" s="54" t="s">
        <v>23</v>
      </c>
      <c r="F75" s="20" t="s">
        <v>13</v>
      </c>
      <c r="G75" s="65" t="s">
        <v>14</v>
      </c>
      <c r="H75" s="43">
        <v>17</v>
      </c>
      <c r="I75" s="35">
        <v>1270</v>
      </c>
      <c r="J75" s="60"/>
    </row>
    <row r="76" spans="1:10">
      <c r="A76" s="2">
        <v>26</v>
      </c>
      <c r="B76" s="40" t="s">
        <v>15</v>
      </c>
      <c r="C76" s="46">
        <v>0.54166666666666663</v>
      </c>
      <c r="D76" s="48">
        <v>42384</v>
      </c>
      <c r="E76" s="34" t="s">
        <v>16</v>
      </c>
      <c r="F76" s="9" t="s">
        <v>13</v>
      </c>
      <c r="G76" s="64" t="s">
        <v>14</v>
      </c>
      <c r="H76" s="43">
        <v>14</v>
      </c>
      <c r="I76" s="35">
        <v>1271</v>
      </c>
      <c r="J76" s="60"/>
    </row>
    <row r="77" spans="1:10">
      <c r="A77" s="2">
        <v>27</v>
      </c>
      <c r="B77" s="40" t="s">
        <v>30</v>
      </c>
      <c r="C77" s="46">
        <v>0.67708333333333337</v>
      </c>
      <c r="D77" s="48">
        <v>42384</v>
      </c>
      <c r="E77" s="34" t="s">
        <v>12</v>
      </c>
      <c r="F77" s="9" t="s">
        <v>13</v>
      </c>
      <c r="G77" s="64" t="s">
        <v>14</v>
      </c>
      <c r="H77" s="43">
        <v>17</v>
      </c>
      <c r="I77" s="35">
        <v>1272</v>
      </c>
      <c r="J77" s="60"/>
    </row>
    <row r="78" spans="1:10">
      <c r="A78" s="2">
        <v>28</v>
      </c>
      <c r="B78" s="40" t="s">
        <v>30</v>
      </c>
      <c r="C78" s="46">
        <v>0.5625</v>
      </c>
      <c r="D78" s="48">
        <v>42385</v>
      </c>
      <c r="E78" s="34" t="s">
        <v>12</v>
      </c>
      <c r="F78" s="9" t="s">
        <v>13</v>
      </c>
      <c r="G78" s="64" t="s">
        <v>14</v>
      </c>
      <c r="H78" s="43">
        <v>17</v>
      </c>
      <c r="I78" s="35">
        <v>1273</v>
      </c>
      <c r="J78" s="60"/>
    </row>
    <row r="79" spans="1:10">
      <c r="A79" s="2">
        <v>29</v>
      </c>
      <c r="B79" s="40" t="s">
        <v>17</v>
      </c>
      <c r="C79" s="46">
        <v>0.58333333333333337</v>
      </c>
      <c r="D79" s="48">
        <v>42387</v>
      </c>
      <c r="E79" s="34" t="s">
        <v>23</v>
      </c>
      <c r="F79" s="9" t="s">
        <v>13</v>
      </c>
      <c r="G79" s="64" t="s">
        <v>14</v>
      </c>
      <c r="H79" s="43">
        <v>17</v>
      </c>
      <c r="I79" s="35">
        <v>1274</v>
      </c>
      <c r="J79" s="60"/>
    </row>
    <row r="80" spans="1:10">
      <c r="A80" s="2">
        <v>30</v>
      </c>
      <c r="B80" s="40" t="s">
        <v>15</v>
      </c>
      <c r="C80" s="46">
        <v>0.625</v>
      </c>
      <c r="D80" s="48">
        <v>42387</v>
      </c>
      <c r="E80" s="34" t="s">
        <v>16</v>
      </c>
      <c r="F80" s="9" t="s">
        <v>13</v>
      </c>
      <c r="G80" s="64" t="s">
        <v>14</v>
      </c>
      <c r="H80" s="43">
        <v>17</v>
      </c>
      <c r="I80" s="35">
        <v>1275</v>
      </c>
      <c r="J80" s="60"/>
    </row>
    <row r="81" spans="1:10">
      <c r="A81" s="2">
        <v>31</v>
      </c>
      <c r="B81" s="40" t="s">
        <v>30</v>
      </c>
      <c r="C81" s="46">
        <v>0.54166666666666663</v>
      </c>
      <c r="D81" s="48">
        <v>42387</v>
      </c>
      <c r="E81" s="34" t="s">
        <v>12</v>
      </c>
      <c r="F81" s="9" t="s">
        <v>13</v>
      </c>
      <c r="G81" s="64" t="s">
        <v>14</v>
      </c>
      <c r="H81" s="43">
        <v>17</v>
      </c>
      <c r="I81" s="35">
        <v>1276</v>
      </c>
      <c r="J81" s="60"/>
    </row>
    <row r="82" spans="1:10">
      <c r="A82" s="2">
        <v>32</v>
      </c>
      <c r="B82" s="40" t="s">
        <v>31</v>
      </c>
      <c r="C82" s="46">
        <v>0.95833333333333337</v>
      </c>
      <c r="D82" s="48">
        <v>42387</v>
      </c>
      <c r="E82" s="34" t="s">
        <v>26</v>
      </c>
      <c r="F82" s="9" t="s">
        <v>13</v>
      </c>
      <c r="G82" s="64" t="s">
        <v>14</v>
      </c>
      <c r="H82" s="43">
        <v>17</v>
      </c>
      <c r="I82" s="35">
        <v>1277</v>
      </c>
      <c r="J82" s="60"/>
    </row>
    <row r="83" spans="1:10">
      <c r="A83" s="2">
        <v>33</v>
      </c>
      <c r="B83" s="40" t="s">
        <v>15</v>
      </c>
      <c r="C83" s="46">
        <v>0.64930555555555558</v>
      </c>
      <c r="D83" s="48">
        <v>42388</v>
      </c>
      <c r="E83" s="34" t="s">
        <v>16</v>
      </c>
      <c r="F83" s="9" t="s">
        <v>13</v>
      </c>
      <c r="G83" s="64" t="s">
        <v>14</v>
      </c>
      <c r="H83" s="43">
        <v>17</v>
      </c>
      <c r="I83" s="35">
        <v>1278</v>
      </c>
      <c r="J83" s="60"/>
    </row>
    <row r="84" spans="1:10">
      <c r="A84" s="2">
        <v>34</v>
      </c>
      <c r="B84" s="40" t="s">
        <v>17</v>
      </c>
      <c r="C84" s="46">
        <v>0.53472222222222221</v>
      </c>
      <c r="D84" s="48">
        <v>42389</v>
      </c>
      <c r="E84" s="34" t="s">
        <v>23</v>
      </c>
      <c r="F84" s="9" t="s">
        <v>13</v>
      </c>
      <c r="G84" s="64" t="s">
        <v>14</v>
      </c>
      <c r="H84" s="43">
        <v>17</v>
      </c>
      <c r="I84" s="35">
        <v>1279</v>
      </c>
      <c r="J84" s="60"/>
    </row>
    <row r="85" spans="1:10">
      <c r="A85" s="2">
        <v>35</v>
      </c>
      <c r="B85" s="40" t="s">
        <v>15</v>
      </c>
      <c r="C85" s="46">
        <v>0.5625</v>
      </c>
      <c r="D85" s="48">
        <v>42389</v>
      </c>
      <c r="E85" s="34" t="s">
        <v>16</v>
      </c>
      <c r="F85" s="9" t="s">
        <v>13</v>
      </c>
      <c r="G85" s="64" t="s">
        <v>14</v>
      </c>
      <c r="H85" s="43">
        <v>17</v>
      </c>
      <c r="I85" s="35">
        <v>1280</v>
      </c>
      <c r="J85" s="60"/>
    </row>
    <row r="86" spans="1:10">
      <c r="A86" s="2">
        <v>36</v>
      </c>
      <c r="B86" s="40" t="s">
        <v>30</v>
      </c>
      <c r="C86" s="46">
        <v>0.62152777777777779</v>
      </c>
      <c r="D86" s="48">
        <v>42389</v>
      </c>
      <c r="E86" s="34" t="s">
        <v>12</v>
      </c>
      <c r="F86" s="9" t="s">
        <v>13</v>
      </c>
      <c r="G86" s="64" t="s">
        <v>14</v>
      </c>
      <c r="H86" s="43">
        <v>17</v>
      </c>
      <c r="I86" s="35">
        <v>1281</v>
      </c>
      <c r="J86" s="60"/>
    </row>
    <row r="87" spans="1:10">
      <c r="A87" s="2">
        <v>37</v>
      </c>
      <c r="B87" s="40" t="s">
        <v>17</v>
      </c>
      <c r="C87" s="46">
        <v>0.56944444444444442</v>
      </c>
      <c r="D87" s="48">
        <v>42391</v>
      </c>
      <c r="E87" s="34" t="s">
        <v>23</v>
      </c>
      <c r="F87" s="9" t="s">
        <v>13</v>
      </c>
      <c r="G87" s="64" t="s">
        <v>14</v>
      </c>
      <c r="H87" s="43">
        <v>17</v>
      </c>
      <c r="I87" s="35">
        <v>1282</v>
      </c>
      <c r="J87" s="60"/>
    </row>
    <row r="88" spans="1:10">
      <c r="A88" s="2">
        <v>38</v>
      </c>
      <c r="B88" s="40" t="s">
        <v>15</v>
      </c>
      <c r="C88" s="46">
        <v>0.59027777777777779</v>
      </c>
      <c r="D88" s="48">
        <v>42390</v>
      </c>
      <c r="E88" s="34" t="s">
        <v>16</v>
      </c>
      <c r="F88" s="9" t="s">
        <v>13</v>
      </c>
      <c r="G88" s="64" t="s">
        <v>14</v>
      </c>
      <c r="H88" s="43">
        <v>17</v>
      </c>
      <c r="I88" s="35">
        <v>1283</v>
      </c>
      <c r="J88" s="60"/>
    </row>
    <row r="89" spans="1:10">
      <c r="A89" s="2">
        <v>39</v>
      </c>
      <c r="B89" s="40" t="s">
        <v>30</v>
      </c>
      <c r="C89" s="46">
        <v>0.59722222222222221</v>
      </c>
      <c r="D89" s="48">
        <v>42391</v>
      </c>
      <c r="E89" s="34" t="s">
        <v>12</v>
      </c>
      <c r="F89" s="9" t="s">
        <v>13</v>
      </c>
      <c r="G89" s="64" t="s">
        <v>14</v>
      </c>
      <c r="H89" s="43">
        <v>17</v>
      </c>
      <c r="I89" s="35">
        <v>1284</v>
      </c>
      <c r="J89" s="60"/>
    </row>
    <row r="90" spans="1:10">
      <c r="A90" s="2">
        <v>40</v>
      </c>
      <c r="B90" s="40" t="s">
        <v>15</v>
      </c>
      <c r="C90" s="46">
        <v>0.58333333333333337</v>
      </c>
      <c r="D90" s="48">
        <v>42391</v>
      </c>
      <c r="E90" s="34" t="s">
        <v>12</v>
      </c>
      <c r="F90" s="9" t="s">
        <v>13</v>
      </c>
      <c r="G90" s="64" t="s">
        <v>14</v>
      </c>
      <c r="H90" s="43">
        <v>17</v>
      </c>
      <c r="I90" s="35">
        <v>1285</v>
      </c>
      <c r="J90" s="60"/>
    </row>
    <row r="91" spans="1:10">
      <c r="A91" s="2">
        <v>41</v>
      </c>
      <c r="B91" s="40" t="s">
        <v>15</v>
      </c>
      <c r="C91" s="46">
        <v>0.5625</v>
      </c>
      <c r="D91" s="48">
        <v>42392</v>
      </c>
      <c r="E91" s="34" t="s">
        <v>16</v>
      </c>
      <c r="F91" s="9" t="s">
        <v>13</v>
      </c>
      <c r="G91" s="64" t="s">
        <v>14</v>
      </c>
      <c r="H91" s="43">
        <v>17</v>
      </c>
      <c r="I91" s="35">
        <v>1286</v>
      </c>
      <c r="J91" s="60"/>
    </row>
    <row r="92" spans="1:10">
      <c r="A92" s="2">
        <v>42</v>
      </c>
      <c r="B92" s="40" t="s">
        <v>17</v>
      </c>
      <c r="C92" s="46">
        <v>0.60416666666666663</v>
      </c>
      <c r="D92" s="48">
        <v>42394</v>
      </c>
      <c r="E92" s="34" t="s">
        <v>23</v>
      </c>
      <c r="F92" s="9" t="s">
        <v>13</v>
      </c>
      <c r="G92" s="64" t="s">
        <v>14</v>
      </c>
      <c r="H92" s="43">
        <v>17</v>
      </c>
      <c r="I92" s="35">
        <v>1287</v>
      </c>
      <c r="J92" s="60"/>
    </row>
    <row r="93" spans="1:10">
      <c r="A93" s="2">
        <v>43</v>
      </c>
      <c r="B93" s="40" t="s">
        <v>15</v>
      </c>
      <c r="C93" s="46">
        <v>0.64583333333333337</v>
      </c>
      <c r="D93" s="48">
        <v>42394</v>
      </c>
      <c r="E93" s="34" t="s">
        <v>16</v>
      </c>
      <c r="F93" s="9" t="s">
        <v>13</v>
      </c>
      <c r="G93" s="64" t="s">
        <v>14</v>
      </c>
      <c r="H93" s="43">
        <v>17</v>
      </c>
      <c r="I93" s="35">
        <v>1288</v>
      </c>
      <c r="J93" s="60"/>
    </row>
    <row r="94" spans="1:10">
      <c r="A94" s="2">
        <v>44</v>
      </c>
      <c r="B94" s="40" t="s">
        <v>30</v>
      </c>
      <c r="C94" s="46">
        <v>0.54166666666666663</v>
      </c>
      <c r="D94" s="48">
        <v>42394</v>
      </c>
      <c r="E94" s="34" t="s">
        <v>12</v>
      </c>
      <c r="F94" s="9" t="s">
        <v>13</v>
      </c>
      <c r="G94" s="64" t="s">
        <v>14</v>
      </c>
      <c r="H94" s="43">
        <v>17</v>
      </c>
      <c r="I94" s="35">
        <v>1289</v>
      </c>
      <c r="J94" s="60"/>
    </row>
    <row r="95" spans="1:10">
      <c r="A95" s="2">
        <v>45</v>
      </c>
      <c r="B95" s="40" t="s">
        <v>31</v>
      </c>
      <c r="C95" s="46">
        <v>0.9375</v>
      </c>
      <c r="D95" s="48">
        <v>42394</v>
      </c>
      <c r="E95" s="34" t="s">
        <v>26</v>
      </c>
      <c r="F95" s="9" t="s">
        <v>13</v>
      </c>
      <c r="G95" s="64" t="s">
        <v>14</v>
      </c>
      <c r="H95" s="43">
        <v>17</v>
      </c>
      <c r="I95" s="35">
        <v>1290</v>
      </c>
      <c r="J95" s="60"/>
    </row>
    <row r="96" spans="1:10">
      <c r="A96" s="2">
        <v>46</v>
      </c>
      <c r="B96" s="40" t="s">
        <v>15</v>
      </c>
      <c r="C96" s="46">
        <v>0.61805555555555558</v>
      </c>
      <c r="D96" s="48">
        <v>42395</v>
      </c>
      <c r="E96" s="34" t="s">
        <v>16</v>
      </c>
      <c r="F96" s="9" t="s">
        <v>13</v>
      </c>
      <c r="G96" s="64" t="s">
        <v>14</v>
      </c>
      <c r="H96" s="43">
        <v>17</v>
      </c>
      <c r="I96" s="35">
        <v>1291</v>
      </c>
      <c r="J96" s="60"/>
    </row>
    <row r="97" spans="1:10">
      <c r="A97" s="2">
        <v>47</v>
      </c>
      <c r="B97" s="51" t="s">
        <v>17</v>
      </c>
      <c r="C97" s="52">
        <v>0.59375</v>
      </c>
      <c r="D97" s="53">
        <v>42396</v>
      </c>
      <c r="E97" s="54" t="s">
        <v>23</v>
      </c>
      <c r="F97" s="20" t="s">
        <v>13</v>
      </c>
      <c r="G97" s="65" t="s">
        <v>14</v>
      </c>
      <c r="H97" s="43">
        <v>17</v>
      </c>
      <c r="I97" s="35">
        <v>1292</v>
      </c>
      <c r="J97" s="60"/>
    </row>
    <row r="98" spans="1:10">
      <c r="A98" s="2">
        <v>48</v>
      </c>
      <c r="B98" s="51" t="s">
        <v>15</v>
      </c>
      <c r="C98" s="52">
        <v>0.60416666666666663</v>
      </c>
      <c r="D98" s="53">
        <v>42396</v>
      </c>
      <c r="E98" s="54" t="s">
        <v>16</v>
      </c>
      <c r="F98" s="20" t="s">
        <v>13</v>
      </c>
      <c r="G98" s="65" t="s">
        <v>14</v>
      </c>
      <c r="H98" s="43">
        <v>17</v>
      </c>
      <c r="I98" s="35">
        <v>1293</v>
      </c>
      <c r="J98" s="60"/>
    </row>
    <row r="99" spans="1:10">
      <c r="A99" s="2">
        <v>49</v>
      </c>
      <c r="B99" s="51" t="s">
        <v>30</v>
      </c>
      <c r="C99" s="52">
        <v>0.625</v>
      </c>
      <c r="D99" s="53">
        <v>42396</v>
      </c>
      <c r="E99" s="54" t="s">
        <v>12</v>
      </c>
      <c r="F99" s="20" t="s">
        <v>13</v>
      </c>
      <c r="G99" s="65" t="s">
        <v>14</v>
      </c>
      <c r="H99" s="43">
        <v>17</v>
      </c>
      <c r="I99" s="35">
        <v>1294</v>
      </c>
      <c r="J99" s="60"/>
    </row>
    <row r="100" spans="1:10">
      <c r="A100" s="2">
        <v>50</v>
      </c>
      <c r="B100" s="51" t="s">
        <v>15</v>
      </c>
      <c r="C100" s="52">
        <v>0.625</v>
      </c>
      <c r="D100" s="53">
        <v>42397</v>
      </c>
      <c r="E100" s="54" t="s">
        <v>16</v>
      </c>
      <c r="F100" s="20" t="s">
        <v>13</v>
      </c>
      <c r="G100" s="65" t="s">
        <v>14</v>
      </c>
      <c r="H100" s="43">
        <v>17</v>
      </c>
      <c r="I100" s="35">
        <v>1295</v>
      </c>
      <c r="J100" s="60"/>
    </row>
    <row r="101" spans="1:10">
      <c r="A101" s="2">
        <v>51</v>
      </c>
      <c r="B101" s="51" t="s">
        <v>17</v>
      </c>
      <c r="C101" s="52">
        <v>0.47916666666666669</v>
      </c>
      <c r="D101" s="53">
        <v>42398</v>
      </c>
      <c r="E101" s="54" t="s">
        <v>23</v>
      </c>
      <c r="F101" s="20" t="s">
        <v>13</v>
      </c>
      <c r="G101" s="65" t="s">
        <v>14</v>
      </c>
      <c r="H101" s="43">
        <v>17</v>
      </c>
      <c r="I101" s="35">
        <v>1296</v>
      </c>
      <c r="J101" s="60"/>
    </row>
    <row r="102" spans="1:10">
      <c r="A102" s="2">
        <v>52</v>
      </c>
      <c r="B102" s="51" t="s">
        <v>15</v>
      </c>
      <c r="C102" s="52">
        <v>0.57638888888888895</v>
      </c>
      <c r="D102" s="53">
        <v>42398</v>
      </c>
      <c r="E102" s="54" t="s">
        <v>16</v>
      </c>
      <c r="F102" s="20" t="s">
        <v>13</v>
      </c>
      <c r="G102" s="65" t="s">
        <v>14</v>
      </c>
      <c r="H102" s="43">
        <v>17</v>
      </c>
      <c r="I102" s="35">
        <v>1297</v>
      </c>
      <c r="J102" s="60"/>
    </row>
    <row r="103" spans="1:10">
      <c r="A103" s="2">
        <v>53</v>
      </c>
      <c r="B103" s="51" t="s">
        <v>30</v>
      </c>
      <c r="C103" s="52">
        <v>0.6875</v>
      </c>
      <c r="D103" s="53">
        <v>42398</v>
      </c>
      <c r="E103" s="54" t="s">
        <v>12</v>
      </c>
      <c r="F103" s="20" t="s">
        <v>13</v>
      </c>
      <c r="G103" s="65" t="s">
        <v>14</v>
      </c>
      <c r="H103" s="43">
        <v>17</v>
      </c>
      <c r="I103" s="35">
        <v>1298</v>
      </c>
      <c r="J103" s="60"/>
    </row>
    <row r="104" spans="1:10" ht="15" thickBot="1">
      <c r="A104" s="2">
        <v>54</v>
      </c>
      <c r="B104" s="41" t="s">
        <v>15</v>
      </c>
      <c r="C104" s="47">
        <v>0.59027777777777779</v>
      </c>
      <c r="D104" s="50">
        <v>42399</v>
      </c>
      <c r="E104" s="37" t="s">
        <v>16</v>
      </c>
      <c r="F104" s="10" t="s">
        <v>13</v>
      </c>
      <c r="G104" s="66" t="s">
        <v>14</v>
      </c>
      <c r="H104" s="44">
        <v>17</v>
      </c>
      <c r="I104" s="38">
        <v>1299</v>
      </c>
      <c r="J104" s="60"/>
    </row>
    <row r="105" spans="1:10">
      <c r="A105" s="2"/>
      <c r="B105" s="56"/>
      <c r="C105" s="57"/>
      <c r="D105" s="58"/>
      <c r="E105" s="56"/>
      <c r="F105" s="23"/>
      <c r="G105" s="23"/>
      <c r="H105" s="60"/>
      <c r="I105" s="60"/>
      <c r="J105" s="60"/>
    </row>
    <row r="106" spans="1:10">
      <c r="A106" s="2"/>
      <c r="B106" s="56"/>
      <c r="C106" s="57"/>
      <c r="D106" s="58"/>
      <c r="E106" s="56"/>
      <c r="F106" s="23"/>
      <c r="G106" s="23"/>
      <c r="H106" s="60"/>
      <c r="I106" s="60"/>
      <c r="J106" s="60"/>
    </row>
    <row r="107" spans="1:10" ht="15" thickBot="1">
      <c r="A107" s="2"/>
      <c r="B107" s="23"/>
      <c r="C107" s="29"/>
      <c r="D107" s="30"/>
      <c r="E107" s="23"/>
      <c r="F107" s="23"/>
      <c r="G107" s="23"/>
      <c r="H107" s="59"/>
      <c r="I107" s="24"/>
      <c r="J107" s="24"/>
    </row>
    <row r="108" spans="1:10" ht="15" thickBot="1">
      <c r="A108" s="2"/>
      <c r="B108" s="14"/>
      <c r="C108" s="14"/>
      <c r="D108" s="2"/>
      <c r="E108" s="15"/>
      <c r="F108" s="15"/>
      <c r="G108" s="11" t="s">
        <v>27</v>
      </c>
      <c r="H108" s="21">
        <f>SUM(H51:H107)</f>
        <v>887</v>
      </c>
      <c r="I108" s="17"/>
      <c r="J108" s="17"/>
    </row>
    <row r="109" spans="1:10" ht="15" thickBot="1">
      <c r="A109" s="2"/>
      <c r="B109" s="14"/>
      <c r="C109" s="14"/>
      <c r="D109" s="2"/>
      <c r="E109" s="15"/>
      <c r="F109" s="15"/>
      <c r="G109" s="12"/>
      <c r="H109" s="17"/>
      <c r="I109" s="16"/>
      <c r="J109" s="17"/>
    </row>
    <row r="110" spans="1:10" ht="15" thickBot="1">
      <c r="A110" s="2"/>
      <c r="B110" s="15"/>
      <c r="C110" s="15"/>
      <c r="D110" s="15"/>
      <c r="E110" s="15"/>
      <c r="F110" s="15"/>
      <c r="G110" s="11" t="s">
        <v>163</v>
      </c>
      <c r="H110" s="67">
        <v>0.4</v>
      </c>
      <c r="I110" s="16"/>
      <c r="J110" s="17"/>
    </row>
    <row r="111" spans="1:10" ht="15" thickBot="1">
      <c r="A111" s="2"/>
      <c r="B111" s="15"/>
      <c r="C111" s="15"/>
      <c r="D111" s="15"/>
      <c r="E111" s="2"/>
      <c r="F111" s="15"/>
      <c r="G111" s="16"/>
      <c r="H111" s="17"/>
      <c r="I111" s="16"/>
      <c r="J111" s="17"/>
    </row>
    <row r="112" spans="1:10" ht="15" thickBot="1">
      <c r="A112" s="2"/>
      <c r="B112" s="14"/>
      <c r="C112" s="14"/>
      <c r="D112" s="2"/>
      <c r="E112" s="2"/>
      <c r="F112" s="2"/>
      <c r="G112" s="16" t="s">
        <v>164</v>
      </c>
      <c r="H112" s="67">
        <f>H108*H110</f>
        <v>354.8</v>
      </c>
      <c r="I112" s="16"/>
      <c r="J112" s="17"/>
    </row>
    <row r="113" spans="1:10">
      <c r="A113" s="2"/>
      <c r="B113" s="2"/>
      <c r="C113" s="14"/>
      <c r="D113" s="2"/>
      <c r="E113" s="2"/>
      <c r="F113" s="2"/>
      <c r="G113" s="2"/>
      <c r="H113" s="2"/>
      <c r="I113" s="2"/>
      <c r="J113" s="2"/>
    </row>
    <row r="115" spans="1:10">
      <c r="A115" s="2"/>
      <c r="B115" s="56"/>
      <c r="C115" s="57"/>
      <c r="D115" s="58"/>
      <c r="E115" s="56"/>
      <c r="F115" s="23"/>
      <c r="G115" s="23"/>
      <c r="H115" s="60"/>
      <c r="I115" s="60"/>
      <c r="J115" s="60"/>
    </row>
    <row r="136" spans="1:10">
      <c r="A136" s="2"/>
      <c r="B136" s="2"/>
      <c r="C136" s="2"/>
      <c r="D136" s="3" t="s">
        <v>0</v>
      </c>
      <c r="E136" s="3"/>
      <c r="F136" s="4"/>
      <c r="G136" s="5"/>
      <c r="H136" s="5"/>
      <c r="I136" s="1"/>
      <c r="J136" s="1"/>
    </row>
    <row r="137" spans="1:10">
      <c r="A137" s="2"/>
      <c r="B137" s="2"/>
      <c r="C137" s="2"/>
      <c r="D137" s="6" t="s">
        <v>1</v>
      </c>
      <c r="E137" s="3"/>
      <c r="F137" s="4"/>
      <c r="G137" s="5"/>
      <c r="H137" s="5"/>
      <c r="I137" s="1"/>
      <c r="J137" s="1"/>
    </row>
    <row r="138" spans="1:10" ht="15" thickBot="1">
      <c r="A138" s="2"/>
      <c r="B138" s="7" t="s">
        <v>32</v>
      </c>
      <c r="C138" s="2"/>
      <c r="D138" s="2"/>
      <c r="E138" s="2"/>
      <c r="F138" s="2"/>
      <c r="G138" s="2"/>
      <c r="H138" s="2"/>
      <c r="I138" s="1"/>
      <c r="J138" s="1"/>
    </row>
    <row r="139" spans="1:10" ht="15" thickBot="1">
      <c r="A139" s="2"/>
      <c r="B139" s="25" t="s">
        <v>3</v>
      </c>
      <c r="C139" s="26" t="s">
        <v>4</v>
      </c>
      <c r="D139" s="26" t="s">
        <v>5</v>
      </c>
      <c r="E139" s="26" t="s">
        <v>6</v>
      </c>
      <c r="F139" s="26" t="s">
        <v>7</v>
      </c>
      <c r="G139" s="26" t="s">
        <v>8</v>
      </c>
      <c r="H139" s="27" t="s">
        <v>9</v>
      </c>
      <c r="I139" s="28" t="s">
        <v>10</v>
      </c>
      <c r="J139" s="1"/>
    </row>
    <row r="140" spans="1:10">
      <c r="A140" s="2">
        <v>1</v>
      </c>
      <c r="B140" s="39" t="s">
        <v>11</v>
      </c>
      <c r="C140" s="45">
        <v>0.52777777777777779</v>
      </c>
      <c r="D140" s="49">
        <v>42401</v>
      </c>
      <c r="E140" s="32" t="s">
        <v>12</v>
      </c>
      <c r="F140" s="18" t="s">
        <v>13</v>
      </c>
      <c r="G140" s="18" t="s">
        <v>14</v>
      </c>
      <c r="H140" s="42">
        <v>19</v>
      </c>
      <c r="I140" s="33">
        <v>1300</v>
      </c>
    </row>
    <row r="141" spans="1:10">
      <c r="A141" s="2">
        <v>2</v>
      </c>
      <c r="B141" s="40" t="s">
        <v>17</v>
      </c>
      <c r="C141" s="46">
        <v>0.56944444444444442</v>
      </c>
      <c r="D141" s="48">
        <v>42401</v>
      </c>
      <c r="E141" s="34" t="s">
        <v>33</v>
      </c>
      <c r="F141" s="9" t="s">
        <v>13</v>
      </c>
      <c r="G141" s="9" t="s">
        <v>14</v>
      </c>
      <c r="H141" s="43">
        <v>19</v>
      </c>
      <c r="I141" s="35">
        <v>1301</v>
      </c>
    </row>
    <row r="142" spans="1:10">
      <c r="A142" s="2">
        <v>3</v>
      </c>
      <c r="B142" s="40" t="s">
        <v>21</v>
      </c>
      <c r="C142" s="46">
        <v>0.63888888888888895</v>
      </c>
      <c r="D142" s="48">
        <v>42401</v>
      </c>
      <c r="E142" s="34" t="s">
        <v>23</v>
      </c>
      <c r="F142" s="9" t="s">
        <v>13</v>
      </c>
      <c r="G142" s="9" t="s">
        <v>14</v>
      </c>
      <c r="H142" s="43">
        <v>19</v>
      </c>
      <c r="I142" s="35">
        <v>1302</v>
      </c>
    </row>
    <row r="143" spans="1:10">
      <c r="A143" s="2">
        <v>4</v>
      </c>
      <c r="B143" s="40" t="s">
        <v>31</v>
      </c>
      <c r="C143" s="46">
        <v>0.75694444444444453</v>
      </c>
      <c r="D143" s="48">
        <v>42401</v>
      </c>
      <c r="E143" s="34" t="s">
        <v>26</v>
      </c>
      <c r="F143" s="9" t="s">
        <v>13</v>
      </c>
      <c r="G143" s="9" t="s">
        <v>14</v>
      </c>
      <c r="H143" s="43">
        <v>19</v>
      </c>
      <c r="I143" s="35">
        <v>1303</v>
      </c>
    </row>
    <row r="144" spans="1:10">
      <c r="A144" s="2">
        <v>5</v>
      </c>
      <c r="B144" s="40" t="s">
        <v>21</v>
      </c>
      <c r="C144" s="46">
        <v>0.61111111111111105</v>
      </c>
      <c r="D144" s="48">
        <v>42402</v>
      </c>
      <c r="E144" s="34" t="s">
        <v>16</v>
      </c>
      <c r="F144" s="9" t="s">
        <v>13</v>
      </c>
      <c r="G144" s="9" t="s">
        <v>14</v>
      </c>
      <c r="H144" s="43">
        <v>19</v>
      </c>
      <c r="I144" s="35">
        <v>1304</v>
      </c>
    </row>
    <row r="145" spans="1:9">
      <c r="A145" s="2">
        <v>6</v>
      </c>
      <c r="B145" s="40" t="s">
        <v>17</v>
      </c>
      <c r="C145" s="46">
        <v>0.51041666666666663</v>
      </c>
      <c r="D145" s="48">
        <v>42403</v>
      </c>
      <c r="E145" s="34" t="s">
        <v>23</v>
      </c>
      <c r="F145" s="9" t="s">
        <v>13</v>
      </c>
      <c r="G145" s="9" t="s">
        <v>14</v>
      </c>
      <c r="H145" s="43">
        <v>19</v>
      </c>
      <c r="I145" s="35">
        <v>1305</v>
      </c>
    </row>
    <row r="146" spans="1:9">
      <c r="A146" s="2">
        <v>7</v>
      </c>
      <c r="B146" s="40" t="s">
        <v>21</v>
      </c>
      <c r="C146" s="46">
        <v>0.55902777777777779</v>
      </c>
      <c r="D146" s="48">
        <v>42403</v>
      </c>
      <c r="E146" s="34" t="s">
        <v>16</v>
      </c>
      <c r="F146" s="9" t="s">
        <v>13</v>
      </c>
      <c r="G146" s="9" t="s">
        <v>14</v>
      </c>
      <c r="H146" s="43">
        <v>19</v>
      </c>
      <c r="I146" s="35">
        <v>1306</v>
      </c>
    </row>
    <row r="147" spans="1:9">
      <c r="A147" s="2">
        <v>8</v>
      </c>
      <c r="B147" s="40" t="s">
        <v>11</v>
      </c>
      <c r="C147" s="46">
        <v>0.55208333333333337</v>
      </c>
      <c r="D147" s="48">
        <v>42403</v>
      </c>
      <c r="E147" s="34" t="s">
        <v>12</v>
      </c>
      <c r="F147" s="9" t="s">
        <v>13</v>
      </c>
      <c r="G147" s="9" t="s">
        <v>14</v>
      </c>
      <c r="H147" s="43">
        <v>19</v>
      </c>
      <c r="I147" s="35">
        <v>1307</v>
      </c>
    </row>
    <row r="148" spans="1:9">
      <c r="A148" s="2">
        <v>9</v>
      </c>
      <c r="B148" s="40" t="s">
        <v>21</v>
      </c>
      <c r="C148" s="46">
        <v>0.65277777777777779</v>
      </c>
      <c r="D148" s="48">
        <v>42404</v>
      </c>
      <c r="E148" s="34" t="s">
        <v>16</v>
      </c>
      <c r="F148" s="9" t="s">
        <v>13</v>
      </c>
      <c r="G148" s="9" t="s">
        <v>14</v>
      </c>
      <c r="H148" s="43">
        <v>19</v>
      </c>
      <c r="I148" s="35">
        <v>1308</v>
      </c>
    </row>
    <row r="149" spans="1:9">
      <c r="A149" s="2">
        <v>10</v>
      </c>
      <c r="B149" s="40" t="s">
        <v>21</v>
      </c>
      <c r="C149" s="46">
        <v>0.60069444444444442</v>
      </c>
      <c r="D149" s="48">
        <v>42405</v>
      </c>
      <c r="E149" s="34" t="s">
        <v>16</v>
      </c>
      <c r="F149" s="9" t="s">
        <v>13</v>
      </c>
      <c r="G149" s="9" t="s">
        <v>14</v>
      </c>
      <c r="H149" s="43">
        <v>19</v>
      </c>
      <c r="I149" s="35">
        <v>1309</v>
      </c>
    </row>
    <row r="150" spans="1:9">
      <c r="A150" s="2">
        <v>11</v>
      </c>
      <c r="B150" s="40" t="s">
        <v>31</v>
      </c>
      <c r="C150" s="46">
        <v>0.5</v>
      </c>
      <c r="D150" s="48">
        <v>42405</v>
      </c>
      <c r="E150" s="34" t="s">
        <v>26</v>
      </c>
      <c r="F150" s="9" t="s">
        <v>13</v>
      </c>
      <c r="G150" s="9" t="s">
        <v>14</v>
      </c>
      <c r="H150" s="43">
        <v>19</v>
      </c>
      <c r="I150" s="35">
        <v>1310</v>
      </c>
    </row>
    <row r="151" spans="1:9">
      <c r="A151" s="2">
        <v>12</v>
      </c>
      <c r="B151" s="40" t="s">
        <v>11</v>
      </c>
      <c r="C151" s="46">
        <v>0.61111111111111105</v>
      </c>
      <c r="D151" s="48">
        <v>42405</v>
      </c>
      <c r="E151" s="34" t="s">
        <v>12</v>
      </c>
      <c r="F151" s="9" t="s">
        <v>13</v>
      </c>
      <c r="G151" s="9" t="s">
        <v>14</v>
      </c>
      <c r="H151" s="43">
        <v>19</v>
      </c>
      <c r="I151" s="35">
        <v>1311</v>
      </c>
    </row>
    <row r="152" spans="1:9">
      <c r="A152" s="2">
        <v>13</v>
      </c>
      <c r="B152" s="40" t="s">
        <v>21</v>
      </c>
      <c r="C152" s="46">
        <v>0.49305555555555558</v>
      </c>
      <c r="D152" s="48">
        <v>42406</v>
      </c>
      <c r="E152" s="34" t="s">
        <v>16</v>
      </c>
      <c r="F152" s="9" t="s">
        <v>13</v>
      </c>
      <c r="G152" s="9" t="s">
        <v>14</v>
      </c>
      <c r="H152" s="43">
        <v>14</v>
      </c>
      <c r="I152" s="35">
        <v>1312</v>
      </c>
    </row>
    <row r="153" spans="1:9">
      <c r="A153" s="2">
        <v>14</v>
      </c>
      <c r="B153" s="40" t="s">
        <v>11</v>
      </c>
      <c r="C153" s="46">
        <v>0.6875</v>
      </c>
      <c r="D153" s="48">
        <v>42406</v>
      </c>
      <c r="E153" s="34" t="s">
        <v>12</v>
      </c>
      <c r="F153" s="9" t="s">
        <v>13</v>
      </c>
      <c r="G153" s="9" t="s">
        <v>14</v>
      </c>
      <c r="H153" s="43">
        <v>19</v>
      </c>
      <c r="I153" s="35">
        <v>1313</v>
      </c>
    </row>
    <row r="154" spans="1:9">
      <c r="A154" s="2">
        <v>15</v>
      </c>
      <c r="B154" s="40" t="s">
        <v>21</v>
      </c>
      <c r="C154" s="46">
        <v>0.54166666666666663</v>
      </c>
      <c r="D154" s="48">
        <v>42409</v>
      </c>
      <c r="E154" s="34" t="s">
        <v>16</v>
      </c>
      <c r="F154" s="9" t="s">
        <v>13</v>
      </c>
      <c r="G154" s="9" t="s">
        <v>14</v>
      </c>
      <c r="H154" s="43">
        <v>19</v>
      </c>
      <c r="I154" s="35">
        <v>1314</v>
      </c>
    </row>
    <row r="155" spans="1:9">
      <c r="A155" s="2">
        <v>16</v>
      </c>
      <c r="B155" s="40" t="s">
        <v>31</v>
      </c>
      <c r="C155" s="46">
        <v>0.59722222222222221</v>
      </c>
      <c r="D155" s="48">
        <v>42408</v>
      </c>
      <c r="E155" s="34" t="s">
        <v>26</v>
      </c>
      <c r="F155" s="9" t="s">
        <v>13</v>
      </c>
      <c r="G155" s="9" t="s">
        <v>14</v>
      </c>
      <c r="H155" s="43">
        <v>19</v>
      </c>
      <c r="I155" s="35">
        <v>1315</v>
      </c>
    </row>
    <row r="156" spans="1:9">
      <c r="A156" s="2">
        <v>17</v>
      </c>
      <c r="B156" s="40" t="s">
        <v>11</v>
      </c>
      <c r="C156" s="46">
        <v>0.53125</v>
      </c>
      <c r="D156" s="48">
        <v>42408</v>
      </c>
      <c r="E156" s="34" t="s">
        <v>12</v>
      </c>
      <c r="F156" s="9" t="s">
        <v>13</v>
      </c>
      <c r="G156" s="9" t="s">
        <v>14</v>
      </c>
      <c r="H156" s="43">
        <v>19</v>
      </c>
      <c r="I156" s="35">
        <v>1316</v>
      </c>
    </row>
    <row r="157" spans="1:9">
      <c r="A157" s="2">
        <v>18</v>
      </c>
      <c r="B157" s="40" t="s">
        <v>21</v>
      </c>
      <c r="C157" s="46">
        <v>0.64583333333333337</v>
      </c>
      <c r="D157" s="48">
        <v>42408</v>
      </c>
      <c r="E157" s="34" t="s">
        <v>16</v>
      </c>
      <c r="F157" s="9" t="s">
        <v>13</v>
      </c>
      <c r="G157" s="9" t="s">
        <v>14</v>
      </c>
      <c r="H157" s="43">
        <v>19</v>
      </c>
      <c r="I157" s="35">
        <v>1317</v>
      </c>
    </row>
    <row r="158" spans="1:9">
      <c r="A158" s="2">
        <v>19</v>
      </c>
      <c r="B158" s="40" t="s">
        <v>11</v>
      </c>
      <c r="C158" s="46">
        <v>0.9375</v>
      </c>
      <c r="D158" s="48">
        <v>42408</v>
      </c>
      <c r="E158" s="34" t="s">
        <v>12</v>
      </c>
      <c r="F158" s="9" t="s">
        <v>13</v>
      </c>
      <c r="G158" s="9" t="s">
        <v>14</v>
      </c>
      <c r="H158" s="43">
        <v>19</v>
      </c>
      <c r="I158" s="35">
        <v>1318</v>
      </c>
    </row>
    <row r="159" spans="1:9">
      <c r="A159" s="2">
        <v>20</v>
      </c>
      <c r="B159" s="40" t="s">
        <v>31</v>
      </c>
      <c r="C159" s="46">
        <v>0.55208333333333337</v>
      </c>
      <c r="D159" s="48">
        <v>42409</v>
      </c>
      <c r="E159" s="34" t="s">
        <v>26</v>
      </c>
      <c r="F159" s="9" t="s">
        <v>13</v>
      </c>
      <c r="G159" s="9" t="s">
        <v>14</v>
      </c>
      <c r="H159" s="43">
        <v>19</v>
      </c>
      <c r="I159" s="35">
        <v>1319</v>
      </c>
    </row>
    <row r="160" spans="1:9">
      <c r="A160" s="2">
        <v>21</v>
      </c>
      <c r="B160" s="40" t="s">
        <v>11</v>
      </c>
      <c r="C160" s="46">
        <v>0.65277777777777779</v>
      </c>
      <c r="D160" s="48">
        <v>42409</v>
      </c>
      <c r="E160" s="34" t="s">
        <v>12</v>
      </c>
      <c r="F160" s="9" t="s">
        <v>13</v>
      </c>
      <c r="G160" s="9" t="s">
        <v>14</v>
      </c>
      <c r="H160" s="43">
        <v>19</v>
      </c>
      <c r="I160" s="35">
        <v>1320</v>
      </c>
    </row>
    <row r="161" spans="1:9">
      <c r="A161" s="2">
        <v>22</v>
      </c>
      <c r="B161" s="40" t="s">
        <v>25</v>
      </c>
      <c r="C161" s="46">
        <v>0.5</v>
      </c>
      <c r="D161" s="48">
        <v>42410</v>
      </c>
      <c r="E161" s="34" t="s">
        <v>26</v>
      </c>
      <c r="F161" s="9" t="s">
        <v>13</v>
      </c>
      <c r="G161" s="9" t="s">
        <v>14</v>
      </c>
      <c r="H161" s="43">
        <v>19</v>
      </c>
      <c r="I161" s="35">
        <v>1321</v>
      </c>
    </row>
    <row r="162" spans="1:9">
      <c r="A162" s="2">
        <v>23</v>
      </c>
      <c r="B162" s="40" t="s">
        <v>21</v>
      </c>
      <c r="C162" s="46">
        <v>0.65972222222222221</v>
      </c>
      <c r="D162" s="48">
        <v>42410</v>
      </c>
      <c r="E162" s="34" t="s">
        <v>16</v>
      </c>
      <c r="F162" s="9" t="s">
        <v>13</v>
      </c>
      <c r="G162" s="9" t="s">
        <v>14</v>
      </c>
      <c r="H162" s="43">
        <v>19</v>
      </c>
      <c r="I162" s="35">
        <v>1322</v>
      </c>
    </row>
    <row r="163" spans="1:9">
      <c r="A163" s="2">
        <v>24</v>
      </c>
      <c r="B163" s="51" t="s">
        <v>11</v>
      </c>
      <c r="C163" s="52">
        <v>0.64583333333333337</v>
      </c>
      <c r="D163" s="53">
        <v>42410</v>
      </c>
      <c r="E163" s="54" t="s">
        <v>12</v>
      </c>
      <c r="F163" s="20" t="s">
        <v>13</v>
      </c>
      <c r="G163" s="20" t="s">
        <v>14</v>
      </c>
      <c r="H163" s="55">
        <v>19</v>
      </c>
      <c r="I163" s="36">
        <v>1323</v>
      </c>
    </row>
    <row r="164" spans="1:9">
      <c r="A164" s="2">
        <v>25</v>
      </c>
      <c r="B164" s="51" t="s">
        <v>21</v>
      </c>
      <c r="C164" s="52">
        <v>0.58333333333333337</v>
      </c>
      <c r="D164" s="53">
        <v>42411</v>
      </c>
      <c r="E164" s="54" t="s">
        <v>16</v>
      </c>
      <c r="F164" s="20" t="s">
        <v>13</v>
      </c>
      <c r="G164" s="20" t="s">
        <v>14</v>
      </c>
      <c r="H164" s="55">
        <v>19</v>
      </c>
      <c r="I164" s="36">
        <v>1324</v>
      </c>
    </row>
    <row r="165" spans="1:9">
      <c r="A165" s="2">
        <v>26</v>
      </c>
      <c r="B165" s="40" t="s">
        <v>11</v>
      </c>
      <c r="C165" s="46">
        <v>0.57291666666666663</v>
      </c>
      <c r="D165" s="48">
        <v>42411</v>
      </c>
      <c r="E165" s="34" t="s">
        <v>12</v>
      </c>
      <c r="F165" s="9" t="s">
        <v>13</v>
      </c>
      <c r="G165" s="9" t="s">
        <v>14</v>
      </c>
      <c r="H165" s="43">
        <v>19</v>
      </c>
      <c r="I165" s="35">
        <v>1325</v>
      </c>
    </row>
    <row r="166" spans="1:9">
      <c r="A166" s="2">
        <v>27</v>
      </c>
      <c r="B166" s="40" t="s">
        <v>21</v>
      </c>
      <c r="C166" s="46">
        <v>0.79166666666666663</v>
      </c>
      <c r="D166" s="48">
        <v>42412</v>
      </c>
      <c r="E166" s="34" t="s">
        <v>16</v>
      </c>
      <c r="F166" s="9" t="s">
        <v>13</v>
      </c>
      <c r="G166" s="9" t="s">
        <v>14</v>
      </c>
      <c r="H166" s="43">
        <v>19</v>
      </c>
      <c r="I166" s="35">
        <v>1326</v>
      </c>
    </row>
    <row r="167" spans="1:9">
      <c r="A167" s="2">
        <v>28</v>
      </c>
      <c r="B167" s="40" t="s">
        <v>11</v>
      </c>
      <c r="C167" s="46">
        <v>0.64583333333333337</v>
      </c>
      <c r="D167" s="48">
        <v>42412</v>
      </c>
      <c r="E167" s="34" t="s">
        <v>12</v>
      </c>
      <c r="F167" s="9" t="s">
        <v>13</v>
      </c>
      <c r="G167" s="9" t="s">
        <v>14</v>
      </c>
      <c r="H167" s="43">
        <v>19</v>
      </c>
      <c r="I167" s="35">
        <v>1327</v>
      </c>
    </row>
    <row r="168" spans="1:9">
      <c r="A168" s="2">
        <v>29</v>
      </c>
      <c r="B168" s="40" t="s">
        <v>31</v>
      </c>
      <c r="C168" s="46">
        <v>0.54166666666666663</v>
      </c>
      <c r="D168" s="48">
        <v>42412</v>
      </c>
      <c r="E168" s="34" t="s">
        <v>26</v>
      </c>
      <c r="F168" s="9" t="s">
        <v>13</v>
      </c>
      <c r="G168" s="9" t="s">
        <v>14</v>
      </c>
      <c r="H168" s="43">
        <v>19</v>
      </c>
      <c r="I168" s="35">
        <v>1328</v>
      </c>
    </row>
    <row r="169" spans="1:9">
      <c r="A169" s="2">
        <v>30</v>
      </c>
      <c r="B169" s="40" t="s">
        <v>21</v>
      </c>
      <c r="C169" s="46">
        <v>0.47916666666666669</v>
      </c>
      <c r="D169" s="48">
        <v>42413</v>
      </c>
      <c r="E169" s="34" t="s">
        <v>16</v>
      </c>
      <c r="F169" s="9" t="s">
        <v>13</v>
      </c>
      <c r="G169" s="9" t="s">
        <v>14</v>
      </c>
      <c r="H169" s="43">
        <v>14</v>
      </c>
      <c r="I169" s="35">
        <v>1329</v>
      </c>
    </row>
    <row r="170" spans="1:9">
      <c r="A170" s="2">
        <v>31</v>
      </c>
      <c r="B170" s="40" t="s">
        <v>11</v>
      </c>
      <c r="C170" s="46">
        <v>0.64583333333333337</v>
      </c>
      <c r="D170" s="48">
        <v>42413</v>
      </c>
      <c r="E170" s="34" t="s">
        <v>12</v>
      </c>
      <c r="F170" s="9" t="s">
        <v>13</v>
      </c>
      <c r="G170" s="9" t="s">
        <v>14</v>
      </c>
      <c r="H170" s="43">
        <v>19</v>
      </c>
      <c r="I170" s="35">
        <v>1330</v>
      </c>
    </row>
    <row r="171" spans="1:9">
      <c r="A171" s="2">
        <v>32</v>
      </c>
      <c r="B171" s="40" t="s">
        <v>31</v>
      </c>
      <c r="C171" s="46">
        <v>0.625</v>
      </c>
      <c r="D171" s="48">
        <v>42415</v>
      </c>
      <c r="E171" s="34" t="s">
        <v>26</v>
      </c>
      <c r="F171" s="9" t="s">
        <v>13</v>
      </c>
      <c r="G171" s="9" t="s">
        <v>14</v>
      </c>
      <c r="H171" s="43">
        <v>19</v>
      </c>
      <c r="I171" s="35">
        <v>1331</v>
      </c>
    </row>
    <row r="172" spans="1:9">
      <c r="A172" s="2">
        <v>33</v>
      </c>
      <c r="B172" s="40" t="s">
        <v>11</v>
      </c>
      <c r="C172" s="46">
        <v>0.9375</v>
      </c>
      <c r="D172" s="48">
        <v>42415</v>
      </c>
      <c r="E172" s="34" t="s">
        <v>12</v>
      </c>
      <c r="F172" s="9" t="s">
        <v>13</v>
      </c>
      <c r="G172" s="9" t="s">
        <v>14</v>
      </c>
      <c r="H172" s="43">
        <v>19</v>
      </c>
      <c r="I172" s="35">
        <v>1332</v>
      </c>
    </row>
    <row r="173" spans="1:9">
      <c r="A173" s="2">
        <v>34</v>
      </c>
      <c r="B173" s="40" t="s">
        <v>21</v>
      </c>
      <c r="C173" s="46">
        <v>0.65972222222222221</v>
      </c>
      <c r="D173" s="48">
        <v>42415</v>
      </c>
      <c r="E173" s="34" t="s">
        <v>16</v>
      </c>
      <c r="F173" s="9" t="s">
        <v>13</v>
      </c>
      <c r="G173" s="9" t="s">
        <v>14</v>
      </c>
      <c r="H173" s="43">
        <v>19</v>
      </c>
      <c r="I173" s="35">
        <v>1333</v>
      </c>
    </row>
    <row r="174" spans="1:9">
      <c r="A174" s="2">
        <v>35</v>
      </c>
      <c r="B174" s="40" t="s">
        <v>11</v>
      </c>
      <c r="C174" s="46">
        <v>0.55555555555555558</v>
      </c>
      <c r="D174" s="48">
        <v>42415</v>
      </c>
      <c r="E174" s="34" t="s">
        <v>12</v>
      </c>
      <c r="F174" s="9" t="s">
        <v>13</v>
      </c>
      <c r="G174" s="9" t="s">
        <v>14</v>
      </c>
      <c r="H174" s="43">
        <v>19</v>
      </c>
      <c r="I174" s="35">
        <v>1334</v>
      </c>
    </row>
    <row r="175" spans="1:9">
      <c r="A175" s="2">
        <v>36</v>
      </c>
      <c r="B175" s="40" t="s">
        <v>21</v>
      </c>
      <c r="C175" s="46">
        <v>0.58333333333333337</v>
      </c>
      <c r="D175" s="48">
        <v>42416</v>
      </c>
      <c r="E175" s="34" t="s">
        <v>16</v>
      </c>
      <c r="F175" s="9" t="s">
        <v>13</v>
      </c>
      <c r="G175" s="9" t="s">
        <v>14</v>
      </c>
      <c r="H175" s="43">
        <v>19</v>
      </c>
      <c r="I175" s="35">
        <v>1335</v>
      </c>
    </row>
    <row r="176" spans="1:9">
      <c r="A176" s="2">
        <v>37</v>
      </c>
      <c r="B176" s="40" t="s">
        <v>11</v>
      </c>
      <c r="C176" s="46">
        <v>0.65972222222222221</v>
      </c>
      <c r="D176" s="48">
        <v>42416</v>
      </c>
      <c r="E176" s="34" t="s">
        <v>12</v>
      </c>
      <c r="F176" s="9" t="s">
        <v>13</v>
      </c>
      <c r="G176" s="9" t="s">
        <v>14</v>
      </c>
      <c r="H176" s="43">
        <v>19</v>
      </c>
      <c r="I176" s="35">
        <v>1336</v>
      </c>
    </row>
    <row r="177" spans="1:9">
      <c r="A177" s="2">
        <v>38</v>
      </c>
      <c r="B177" s="40" t="s">
        <v>21</v>
      </c>
      <c r="C177" s="46">
        <v>0.875</v>
      </c>
      <c r="D177" s="48">
        <v>42416</v>
      </c>
      <c r="E177" s="34" t="s">
        <v>16</v>
      </c>
      <c r="F177" s="9" t="s">
        <v>13</v>
      </c>
      <c r="G177" s="9" t="s">
        <v>14</v>
      </c>
      <c r="H177" s="43">
        <v>19</v>
      </c>
      <c r="I177" s="35">
        <v>1337</v>
      </c>
    </row>
    <row r="178" spans="1:9">
      <c r="A178" s="2">
        <v>39</v>
      </c>
      <c r="B178" s="40" t="s">
        <v>31</v>
      </c>
      <c r="C178" s="46">
        <v>0.53472222222222221</v>
      </c>
      <c r="D178" s="48">
        <v>42417</v>
      </c>
      <c r="E178" s="34" t="s">
        <v>26</v>
      </c>
      <c r="F178" s="9" t="s">
        <v>13</v>
      </c>
      <c r="G178" s="9" t="s">
        <v>14</v>
      </c>
      <c r="H178" s="43">
        <v>19</v>
      </c>
      <c r="I178" s="35">
        <v>1338</v>
      </c>
    </row>
    <row r="179" spans="1:9">
      <c r="A179" s="2">
        <v>40</v>
      </c>
      <c r="B179" s="40" t="s">
        <v>21</v>
      </c>
      <c r="C179" s="46">
        <v>0.59722222222222221</v>
      </c>
      <c r="D179" s="48">
        <v>42417</v>
      </c>
      <c r="E179" s="34" t="s">
        <v>16</v>
      </c>
      <c r="F179" s="9" t="s">
        <v>13</v>
      </c>
      <c r="G179" s="9" t="s">
        <v>14</v>
      </c>
      <c r="H179" s="43">
        <v>19</v>
      </c>
      <c r="I179" s="35">
        <v>1339</v>
      </c>
    </row>
    <row r="180" spans="1:9">
      <c r="A180" s="2">
        <v>41</v>
      </c>
      <c r="B180" s="40" t="s">
        <v>21</v>
      </c>
      <c r="C180" s="46">
        <v>0.56944444444444442</v>
      </c>
      <c r="D180" s="48">
        <v>42418</v>
      </c>
      <c r="E180" s="34" t="s">
        <v>16</v>
      </c>
      <c r="F180" s="9" t="s">
        <v>13</v>
      </c>
      <c r="G180" s="9" t="s">
        <v>14</v>
      </c>
      <c r="H180" s="43">
        <v>19</v>
      </c>
      <c r="I180" s="35">
        <v>1340</v>
      </c>
    </row>
    <row r="181" spans="1:9">
      <c r="A181" s="2">
        <v>42</v>
      </c>
      <c r="B181" s="40" t="s">
        <v>11</v>
      </c>
      <c r="C181" s="46">
        <v>0.625</v>
      </c>
      <c r="D181" s="48">
        <v>42418</v>
      </c>
      <c r="E181" s="34" t="s">
        <v>34</v>
      </c>
      <c r="F181" s="9" t="s">
        <v>13</v>
      </c>
      <c r="G181" s="9" t="s">
        <v>14</v>
      </c>
      <c r="H181" s="43">
        <v>19</v>
      </c>
      <c r="I181" s="35">
        <v>1341</v>
      </c>
    </row>
    <row r="182" spans="1:9">
      <c r="A182" s="2">
        <v>43</v>
      </c>
      <c r="B182" s="40" t="s">
        <v>11</v>
      </c>
      <c r="C182" s="46">
        <v>0.80208333333333337</v>
      </c>
      <c r="D182" s="48">
        <v>42418</v>
      </c>
      <c r="E182" s="34" t="s">
        <v>12</v>
      </c>
      <c r="F182" s="9" t="s">
        <v>13</v>
      </c>
      <c r="G182" s="9" t="s">
        <v>14</v>
      </c>
      <c r="H182" s="43">
        <v>19</v>
      </c>
      <c r="I182" s="35">
        <v>1342</v>
      </c>
    </row>
    <row r="183" spans="1:9">
      <c r="A183" s="2">
        <v>44</v>
      </c>
      <c r="B183" s="40" t="s">
        <v>31</v>
      </c>
      <c r="C183" s="46">
        <v>0.54166666666666663</v>
      </c>
      <c r="D183" s="48">
        <v>42419</v>
      </c>
      <c r="E183" s="34" t="s">
        <v>26</v>
      </c>
      <c r="F183" s="9" t="s">
        <v>13</v>
      </c>
      <c r="G183" s="9" t="s">
        <v>14</v>
      </c>
      <c r="H183" s="43">
        <v>19</v>
      </c>
      <c r="I183" s="35">
        <v>1343</v>
      </c>
    </row>
    <row r="184" spans="1:9">
      <c r="A184" s="2">
        <v>45</v>
      </c>
      <c r="B184" s="40" t="s">
        <v>21</v>
      </c>
      <c r="C184" s="46">
        <v>0.65277777777777779</v>
      </c>
      <c r="D184" s="48">
        <v>42419</v>
      </c>
      <c r="E184" s="34" t="s">
        <v>16</v>
      </c>
      <c r="F184" s="9" t="s">
        <v>13</v>
      </c>
      <c r="G184" s="9" t="s">
        <v>14</v>
      </c>
      <c r="H184" s="43">
        <v>19</v>
      </c>
      <c r="I184" s="35">
        <v>1344</v>
      </c>
    </row>
    <row r="185" spans="1:9">
      <c r="A185" s="2">
        <v>46</v>
      </c>
      <c r="B185" s="40" t="s">
        <v>11</v>
      </c>
      <c r="C185" s="46">
        <v>0.58333333333333337</v>
      </c>
      <c r="D185" s="48">
        <v>42419</v>
      </c>
      <c r="E185" s="34" t="s">
        <v>34</v>
      </c>
      <c r="F185" s="9" t="s">
        <v>13</v>
      </c>
      <c r="G185" s="9" t="s">
        <v>14</v>
      </c>
      <c r="H185" s="43">
        <v>19</v>
      </c>
      <c r="I185" s="35">
        <v>1345</v>
      </c>
    </row>
    <row r="186" spans="1:9">
      <c r="A186" s="2">
        <v>47</v>
      </c>
      <c r="B186" s="51" t="s">
        <v>11</v>
      </c>
      <c r="C186" s="52">
        <v>0.86111111111111116</v>
      </c>
      <c r="D186" s="53">
        <v>42419</v>
      </c>
      <c r="E186" s="54" t="s">
        <v>34</v>
      </c>
      <c r="F186" s="20" t="s">
        <v>13</v>
      </c>
      <c r="G186" s="20" t="s">
        <v>14</v>
      </c>
      <c r="H186" s="55">
        <v>19</v>
      </c>
      <c r="I186" s="36">
        <v>1346</v>
      </c>
    </row>
    <row r="187" spans="1:9">
      <c r="A187" s="2">
        <v>48</v>
      </c>
      <c r="B187" s="51" t="s">
        <v>21</v>
      </c>
      <c r="C187" s="52">
        <v>0.4375</v>
      </c>
      <c r="D187" s="53">
        <v>42420</v>
      </c>
      <c r="E187" s="54" t="s">
        <v>16</v>
      </c>
      <c r="F187" s="20" t="s">
        <v>13</v>
      </c>
      <c r="G187" s="20" t="s">
        <v>14</v>
      </c>
      <c r="H187" s="55">
        <v>16</v>
      </c>
      <c r="I187" s="36">
        <v>1347</v>
      </c>
    </row>
    <row r="188" spans="1:9">
      <c r="A188" s="2">
        <v>49</v>
      </c>
      <c r="B188" s="51" t="s">
        <v>11</v>
      </c>
      <c r="C188" s="52">
        <v>0.56944444444444442</v>
      </c>
      <c r="D188" s="53">
        <v>42420</v>
      </c>
      <c r="E188" s="54" t="s">
        <v>34</v>
      </c>
      <c r="F188" s="20" t="s">
        <v>13</v>
      </c>
      <c r="G188" s="20" t="s">
        <v>14</v>
      </c>
      <c r="H188" s="55">
        <v>17</v>
      </c>
      <c r="I188" s="36">
        <v>1348</v>
      </c>
    </row>
    <row r="189" spans="1:9">
      <c r="A189" s="2">
        <v>50</v>
      </c>
      <c r="B189" s="51" t="s">
        <v>31</v>
      </c>
      <c r="C189" s="52">
        <v>0.46875</v>
      </c>
      <c r="D189" s="53">
        <v>42422</v>
      </c>
      <c r="E189" s="54" t="s">
        <v>26</v>
      </c>
      <c r="F189" s="20" t="s">
        <v>13</v>
      </c>
      <c r="G189" s="20" t="s">
        <v>14</v>
      </c>
      <c r="H189" s="55">
        <v>19</v>
      </c>
      <c r="I189" s="36">
        <v>1349</v>
      </c>
    </row>
    <row r="190" spans="1:9">
      <c r="A190" s="2">
        <v>51</v>
      </c>
      <c r="B190" s="51" t="s">
        <v>21</v>
      </c>
      <c r="C190" s="52">
        <v>0.66666666666666663</v>
      </c>
      <c r="D190" s="53">
        <v>42422</v>
      </c>
      <c r="E190" s="54" t="s">
        <v>16</v>
      </c>
      <c r="F190" s="20" t="s">
        <v>13</v>
      </c>
      <c r="G190" s="20" t="s">
        <v>14</v>
      </c>
      <c r="H190" s="55">
        <v>19</v>
      </c>
      <c r="I190" s="36">
        <v>1350</v>
      </c>
    </row>
    <row r="191" spans="1:9">
      <c r="A191" s="2">
        <v>52</v>
      </c>
      <c r="B191" s="51" t="s">
        <v>11</v>
      </c>
      <c r="C191" s="52">
        <v>0.54166666666666663</v>
      </c>
      <c r="D191" s="53">
        <v>42422</v>
      </c>
      <c r="E191" s="54" t="s">
        <v>34</v>
      </c>
      <c r="F191" s="20" t="s">
        <v>13</v>
      </c>
      <c r="G191" s="20" t="s">
        <v>14</v>
      </c>
      <c r="H191" s="55">
        <v>19</v>
      </c>
      <c r="I191" s="36">
        <v>1351</v>
      </c>
    </row>
    <row r="192" spans="1:9">
      <c r="A192" s="2">
        <v>53</v>
      </c>
      <c r="B192" s="51" t="s">
        <v>31</v>
      </c>
      <c r="C192" s="52">
        <v>0.83333333333333337</v>
      </c>
      <c r="D192" s="53">
        <v>42422</v>
      </c>
      <c r="E192" s="54" t="s">
        <v>26</v>
      </c>
      <c r="F192" s="20" t="s">
        <v>13</v>
      </c>
      <c r="G192" s="20" t="s">
        <v>14</v>
      </c>
      <c r="H192" s="55">
        <v>19</v>
      </c>
      <c r="I192" s="36">
        <v>1352</v>
      </c>
    </row>
    <row r="193" spans="1:9">
      <c r="A193" s="2">
        <v>54</v>
      </c>
      <c r="B193" s="51" t="s">
        <v>11</v>
      </c>
      <c r="C193" s="52">
        <v>0.86805555555555547</v>
      </c>
      <c r="D193" s="53">
        <v>42423</v>
      </c>
      <c r="E193" s="54" t="s">
        <v>34</v>
      </c>
      <c r="F193" s="20" t="s">
        <v>13</v>
      </c>
      <c r="G193" s="20" t="s">
        <v>14</v>
      </c>
      <c r="H193" s="55">
        <v>19</v>
      </c>
      <c r="I193" s="36">
        <v>1353</v>
      </c>
    </row>
    <row r="194" spans="1:9">
      <c r="A194" s="2">
        <v>55</v>
      </c>
      <c r="B194" s="51" t="s">
        <v>11</v>
      </c>
      <c r="C194" s="52">
        <v>0.59722222222222221</v>
      </c>
      <c r="D194" s="53">
        <v>42423</v>
      </c>
      <c r="E194" s="54" t="s">
        <v>34</v>
      </c>
      <c r="F194" s="20" t="s">
        <v>13</v>
      </c>
      <c r="G194" s="20" t="s">
        <v>14</v>
      </c>
      <c r="H194" s="55">
        <v>19</v>
      </c>
      <c r="I194" s="36">
        <v>1354</v>
      </c>
    </row>
    <row r="195" spans="1:9">
      <c r="A195" s="2">
        <v>56</v>
      </c>
      <c r="B195" s="51" t="s">
        <v>21</v>
      </c>
      <c r="C195" s="52">
        <v>0.51388888888888895</v>
      </c>
      <c r="D195" s="53">
        <v>42423</v>
      </c>
      <c r="E195" s="54" t="s">
        <v>16</v>
      </c>
      <c r="F195" s="20" t="s">
        <v>13</v>
      </c>
      <c r="G195" s="20" t="s">
        <v>14</v>
      </c>
      <c r="H195" s="55">
        <v>19</v>
      </c>
      <c r="I195" s="36">
        <v>1355</v>
      </c>
    </row>
    <row r="196" spans="1:9">
      <c r="A196" s="2">
        <v>57</v>
      </c>
      <c r="B196" s="51" t="s">
        <v>21</v>
      </c>
      <c r="C196" s="52">
        <v>0.59375</v>
      </c>
      <c r="D196" s="53">
        <v>42424</v>
      </c>
      <c r="E196" s="54" t="s">
        <v>16</v>
      </c>
      <c r="F196" s="20" t="s">
        <v>13</v>
      </c>
      <c r="G196" s="20" t="s">
        <v>14</v>
      </c>
      <c r="H196" s="55">
        <v>19</v>
      </c>
      <c r="I196" s="36">
        <v>1356</v>
      </c>
    </row>
    <row r="197" spans="1:9">
      <c r="A197" s="2">
        <v>58</v>
      </c>
      <c r="B197" s="51" t="s">
        <v>25</v>
      </c>
      <c r="C197" s="52">
        <v>0.6875</v>
      </c>
      <c r="D197" s="53">
        <v>42424</v>
      </c>
      <c r="E197" s="54" t="s">
        <v>26</v>
      </c>
      <c r="F197" s="20" t="s">
        <v>13</v>
      </c>
      <c r="G197" s="20" t="s">
        <v>14</v>
      </c>
      <c r="H197" s="55">
        <v>19</v>
      </c>
      <c r="I197" s="36">
        <v>1357</v>
      </c>
    </row>
    <row r="198" spans="1:9">
      <c r="A198" s="2">
        <v>59</v>
      </c>
      <c r="B198" s="51" t="s">
        <v>11</v>
      </c>
      <c r="C198" s="52">
        <v>0.625</v>
      </c>
      <c r="D198" s="53">
        <v>42424</v>
      </c>
      <c r="E198" s="54" t="s">
        <v>12</v>
      </c>
      <c r="F198" s="20" t="s">
        <v>13</v>
      </c>
      <c r="G198" s="20" t="s">
        <v>14</v>
      </c>
      <c r="H198" s="55">
        <v>19</v>
      </c>
      <c r="I198" s="36">
        <v>1358</v>
      </c>
    </row>
    <row r="199" spans="1:9">
      <c r="A199" s="2">
        <v>60</v>
      </c>
      <c r="B199" s="51" t="s">
        <v>21</v>
      </c>
      <c r="C199" s="52">
        <v>0.59027777777777779</v>
      </c>
      <c r="D199" s="53">
        <v>42425</v>
      </c>
      <c r="E199" s="54" t="s">
        <v>16</v>
      </c>
      <c r="F199" s="20" t="s">
        <v>13</v>
      </c>
      <c r="G199" s="20" t="s">
        <v>35</v>
      </c>
      <c r="H199" s="55">
        <v>19</v>
      </c>
      <c r="I199" s="36">
        <v>1359</v>
      </c>
    </row>
    <row r="200" spans="1:9">
      <c r="A200" s="2">
        <v>61</v>
      </c>
      <c r="B200" s="51" t="s">
        <v>11</v>
      </c>
      <c r="C200" s="52">
        <v>0.61111111111111105</v>
      </c>
      <c r="D200" s="53">
        <v>42425</v>
      </c>
      <c r="E200" s="54" t="s">
        <v>12</v>
      </c>
      <c r="F200" s="20" t="s">
        <v>13</v>
      </c>
      <c r="G200" s="20" t="s">
        <v>35</v>
      </c>
      <c r="H200" s="55">
        <v>19</v>
      </c>
      <c r="I200" s="36">
        <v>1360</v>
      </c>
    </row>
    <row r="201" spans="1:9">
      <c r="A201" s="2">
        <v>62</v>
      </c>
      <c r="B201" s="51" t="s">
        <v>21</v>
      </c>
      <c r="C201" s="52">
        <v>0.58333333333333337</v>
      </c>
      <c r="D201" s="53">
        <v>42426</v>
      </c>
      <c r="E201" s="54" t="s">
        <v>16</v>
      </c>
      <c r="F201" s="20" t="s">
        <v>13</v>
      </c>
      <c r="G201" s="20" t="s">
        <v>35</v>
      </c>
      <c r="H201" s="55">
        <v>19</v>
      </c>
      <c r="I201" s="36">
        <v>1361</v>
      </c>
    </row>
    <row r="202" spans="1:9">
      <c r="A202" s="2">
        <v>63</v>
      </c>
      <c r="B202" s="51" t="s">
        <v>25</v>
      </c>
      <c r="C202" s="52">
        <v>0.59722222222222221</v>
      </c>
      <c r="D202" s="53">
        <v>42426</v>
      </c>
      <c r="E202" s="54" t="s">
        <v>26</v>
      </c>
      <c r="F202" s="20" t="s">
        <v>13</v>
      </c>
      <c r="G202" s="20" t="s">
        <v>35</v>
      </c>
      <c r="H202" s="55">
        <v>19</v>
      </c>
      <c r="I202" s="36">
        <v>1362</v>
      </c>
    </row>
    <row r="203" spans="1:9">
      <c r="A203" s="2">
        <v>64</v>
      </c>
      <c r="B203" s="51" t="s">
        <v>11</v>
      </c>
      <c r="C203" s="52">
        <v>0.65625</v>
      </c>
      <c r="D203" s="53">
        <v>42426</v>
      </c>
      <c r="E203" s="54" t="s">
        <v>12</v>
      </c>
      <c r="F203" s="20" t="s">
        <v>13</v>
      </c>
      <c r="G203" s="20" t="s">
        <v>35</v>
      </c>
      <c r="H203" s="55">
        <v>19</v>
      </c>
      <c r="I203" s="36">
        <v>1363</v>
      </c>
    </row>
    <row r="204" spans="1:9">
      <c r="A204" s="2">
        <v>65</v>
      </c>
      <c r="B204" s="51" t="s">
        <v>21</v>
      </c>
      <c r="C204" s="52">
        <v>0.44444444444444442</v>
      </c>
      <c r="D204" s="53">
        <v>42427</v>
      </c>
      <c r="E204" s="54" t="s">
        <v>16</v>
      </c>
      <c r="F204" s="20" t="s">
        <v>13</v>
      </c>
      <c r="G204" s="20" t="s">
        <v>35</v>
      </c>
      <c r="H204" s="55">
        <v>19</v>
      </c>
      <c r="I204" s="36">
        <v>1364</v>
      </c>
    </row>
    <row r="205" spans="1:9">
      <c r="A205" s="2">
        <v>66</v>
      </c>
      <c r="B205" s="51" t="s">
        <v>11</v>
      </c>
      <c r="C205" s="52">
        <v>0.54861111111111105</v>
      </c>
      <c r="D205" s="53">
        <v>42427</v>
      </c>
      <c r="E205" s="54" t="s">
        <v>12</v>
      </c>
      <c r="F205" s="20" t="s">
        <v>13</v>
      </c>
      <c r="G205" s="20" t="s">
        <v>35</v>
      </c>
      <c r="H205" s="55">
        <v>19</v>
      </c>
      <c r="I205" s="36">
        <v>1365</v>
      </c>
    </row>
    <row r="206" spans="1:9">
      <c r="A206" s="2">
        <v>67</v>
      </c>
      <c r="B206" s="51" t="s">
        <v>11</v>
      </c>
      <c r="C206" s="52">
        <v>0.53125</v>
      </c>
      <c r="D206" s="53">
        <v>42429</v>
      </c>
      <c r="E206" s="54" t="s">
        <v>12</v>
      </c>
      <c r="F206" s="20" t="s">
        <v>13</v>
      </c>
      <c r="G206" s="20" t="s">
        <v>35</v>
      </c>
      <c r="H206" s="55">
        <v>19</v>
      </c>
      <c r="I206" s="36">
        <v>1366</v>
      </c>
    </row>
    <row r="207" spans="1:9" ht="15" thickBot="1">
      <c r="A207" s="2">
        <v>68</v>
      </c>
      <c r="B207" s="41" t="s">
        <v>21</v>
      </c>
      <c r="C207" s="47">
        <v>0.875</v>
      </c>
      <c r="D207" s="50">
        <v>42429</v>
      </c>
      <c r="E207" s="37" t="s">
        <v>16</v>
      </c>
      <c r="F207" s="10" t="s">
        <v>13</v>
      </c>
      <c r="G207" s="10" t="s">
        <v>35</v>
      </c>
      <c r="H207" s="44">
        <v>19</v>
      </c>
      <c r="I207" s="38">
        <v>1367</v>
      </c>
    </row>
    <row r="211" spans="1:9" ht="15" thickBot="1">
      <c r="A211" s="1"/>
      <c r="B211" s="1"/>
      <c r="C211" s="1"/>
      <c r="D211" s="1"/>
      <c r="E211" s="1"/>
      <c r="F211" s="1"/>
      <c r="G211" s="23"/>
      <c r="H211" s="59"/>
      <c r="I211" s="1"/>
    </row>
    <row r="212" spans="1:9" ht="15" thickBot="1">
      <c r="A212" s="1"/>
      <c r="B212" s="1"/>
      <c r="C212" s="1"/>
      <c r="D212" s="1"/>
      <c r="E212" s="1"/>
      <c r="F212" s="1"/>
      <c r="G212" s="11" t="s">
        <v>27</v>
      </c>
      <c r="H212" s="21">
        <f>SUM(H140:H211)</f>
        <v>1277</v>
      </c>
      <c r="I212" s="1"/>
    </row>
    <row r="213" spans="1:9" ht="15" thickBot="1">
      <c r="A213" s="1"/>
      <c r="B213" s="1"/>
      <c r="C213" s="1"/>
      <c r="D213" s="1"/>
      <c r="E213" s="1"/>
      <c r="F213" s="1"/>
      <c r="G213" s="12"/>
      <c r="H213" s="17"/>
      <c r="I213" s="1"/>
    </row>
    <row r="214" spans="1:9" ht="15" thickBot="1">
      <c r="A214" s="1"/>
      <c r="B214" s="1"/>
      <c r="C214" s="1"/>
      <c r="D214" s="1"/>
      <c r="E214" s="1"/>
      <c r="F214" s="15"/>
      <c r="G214" s="11" t="s">
        <v>163</v>
      </c>
      <c r="H214" s="67">
        <v>0.4</v>
      </c>
      <c r="I214" s="1"/>
    </row>
    <row r="215" spans="1:9" ht="15" thickBot="1">
      <c r="A215" s="1"/>
      <c r="B215" s="1"/>
      <c r="C215" s="1"/>
      <c r="D215" s="1"/>
      <c r="E215" s="1"/>
      <c r="F215" s="15"/>
      <c r="G215" s="16"/>
      <c r="H215" s="17"/>
      <c r="I215" s="1"/>
    </row>
    <row r="216" spans="1:9" ht="15" thickBot="1">
      <c r="A216" s="1"/>
      <c r="B216" s="1"/>
      <c r="C216" s="1"/>
      <c r="D216" s="1"/>
      <c r="E216" s="1"/>
      <c r="F216" s="2"/>
      <c r="G216" s="16" t="s">
        <v>164</v>
      </c>
      <c r="H216" s="67">
        <f>H212*H214</f>
        <v>510.8</v>
      </c>
      <c r="I216" s="1"/>
    </row>
    <row r="224" spans="1:9">
      <c r="A224" s="2"/>
      <c r="B224" s="2"/>
      <c r="C224" s="2"/>
      <c r="D224" s="3" t="s">
        <v>0</v>
      </c>
      <c r="E224" s="3"/>
      <c r="F224" s="4"/>
      <c r="G224" s="5"/>
      <c r="H224" s="5"/>
    </row>
    <row r="225" spans="1:9">
      <c r="A225" s="2"/>
      <c r="B225" s="2"/>
      <c r="C225" s="2"/>
      <c r="D225" s="6" t="s">
        <v>1</v>
      </c>
      <c r="E225" s="3"/>
      <c r="F225" s="4"/>
      <c r="G225" s="5"/>
      <c r="H225" s="5"/>
    </row>
    <row r="226" spans="1:9" ht="15" thickBot="1">
      <c r="A226" s="2"/>
      <c r="B226" s="7" t="s">
        <v>36</v>
      </c>
      <c r="C226" s="2"/>
      <c r="D226" s="2"/>
      <c r="E226" s="2"/>
      <c r="F226" s="2"/>
      <c r="G226" s="2"/>
      <c r="H226" s="2"/>
    </row>
    <row r="227" spans="1:9" ht="15" thickBot="1">
      <c r="A227" s="2"/>
      <c r="B227" s="25" t="s">
        <v>3</v>
      </c>
      <c r="C227" s="26" t="s">
        <v>4</v>
      </c>
      <c r="D227" s="26" t="s">
        <v>5</v>
      </c>
      <c r="E227" s="26" t="s">
        <v>6</v>
      </c>
      <c r="F227" s="26" t="s">
        <v>7</v>
      </c>
      <c r="G227" s="26" t="s">
        <v>8</v>
      </c>
      <c r="H227" s="27" t="s">
        <v>9</v>
      </c>
      <c r="I227" s="70" t="s">
        <v>10</v>
      </c>
    </row>
    <row r="228" spans="1:9">
      <c r="A228" s="2">
        <v>1</v>
      </c>
      <c r="B228" s="39" t="s">
        <v>17</v>
      </c>
      <c r="C228" s="45">
        <v>0.59722222222222221</v>
      </c>
      <c r="D228" s="49">
        <v>42583</v>
      </c>
      <c r="E228" s="32" t="s">
        <v>23</v>
      </c>
      <c r="F228" s="18" t="s">
        <v>13</v>
      </c>
      <c r="G228" s="18" t="s">
        <v>14</v>
      </c>
      <c r="H228" s="42">
        <v>19</v>
      </c>
      <c r="I228" s="71">
        <v>1500</v>
      </c>
    </row>
    <row r="229" spans="1:9">
      <c r="A229" s="2">
        <v>2</v>
      </c>
      <c r="B229" s="40" t="s">
        <v>15</v>
      </c>
      <c r="C229" s="46">
        <v>0.63194444444444442</v>
      </c>
      <c r="D229" s="48">
        <v>42583</v>
      </c>
      <c r="E229" s="34" t="s">
        <v>16</v>
      </c>
      <c r="F229" s="9" t="s">
        <v>13</v>
      </c>
      <c r="G229" s="9" t="s">
        <v>14</v>
      </c>
      <c r="H229" s="43">
        <v>19</v>
      </c>
      <c r="I229" s="72">
        <v>1502</v>
      </c>
    </row>
    <row r="230" spans="1:9">
      <c r="A230" s="2">
        <v>3</v>
      </c>
      <c r="B230" s="40" t="s">
        <v>17</v>
      </c>
      <c r="C230" s="46">
        <v>0.50694444444444442</v>
      </c>
      <c r="D230" s="48">
        <v>42584</v>
      </c>
      <c r="E230" s="34" t="s">
        <v>23</v>
      </c>
      <c r="F230" s="9" t="s">
        <v>13</v>
      </c>
      <c r="G230" s="9" t="s">
        <v>14</v>
      </c>
      <c r="H230" s="43">
        <v>12</v>
      </c>
      <c r="I230" s="72">
        <v>1503</v>
      </c>
    </row>
    <row r="231" spans="1:9">
      <c r="A231" s="2">
        <v>4</v>
      </c>
      <c r="B231" s="40" t="s">
        <v>17</v>
      </c>
      <c r="C231" s="46">
        <v>0.65972222222222221</v>
      </c>
      <c r="D231" s="48">
        <v>42586</v>
      </c>
      <c r="E231" s="34" t="s">
        <v>23</v>
      </c>
      <c r="F231" s="9" t="s">
        <v>13</v>
      </c>
      <c r="G231" s="9" t="s">
        <v>14</v>
      </c>
      <c r="H231" s="43">
        <v>19</v>
      </c>
      <c r="I231" s="72">
        <v>1504</v>
      </c>
    </row>
    <row r="232" spans="1:9">
      <c r="A232" s="2">
        <v>5</v>
      </c>
      <c r="B232" s="40" t="s">
        <v>17</v>
      </c>
      <c r="C232" s="46">
        <v>0.56944444444444442</v>
      </c>
      <c r="D232" s="48">
        <v>42588</v>
      </c>
      <c r="E232" s="34" t="s">
        <v>23</v>
      </c>
      <c r="F232" s="9" t="s">
        <v>13</v>
      </c>
      <c r="G232" s="9" t="s">
        <v>14</v>
      </c>
      <c r="H232" s="43">
        <v>13</v>
      </c>
      <c r="I232" s="72">
        <v>1505</v>
      </c>
    </row>
    <row r="233" spans="1:9">
      <c r="A233" s="2">
        <v>6</v>
      </c>
      <c r="B233" s="40" t="s">
        <v>15</v>
      </c>
      <c r="C233" s="46">
        <v>0.58333333333333337</v>
      </c>
      <c r="D233" s="48">
        <v>42588</v>
      </c>
      <c r="E233" s="34" t="s">
        <v>16</v>
      </c>
      <c r="F233" s="9" t="s">
        <v>13</v>
      </c>
      <c r="G233" s="9" t="s">
        <v>14</v>
      </c>
      <c r="H233" s="43">
        <v>19</v>
      </c>
      <c r="I233" s="72">
        <v>1506</v>
      </c>
    </row>
    <row r="234" spans="1:9">
      <c r="A234" s="2">
        <v>7</v>
      </c>
      <c r="B234" s="61" t="s">
        <v>21</v>
      </c>
      <c r="C234" s="46">
        <v>0.66666666666666663</v>
      </c>
      <c r="D234" s="48">
        <v>42590</v>
      </c>
      <c r="E234" s="34" t="s">
        <v>16</v>
      </c>
      <c r="F234" s="9" t="s">
        <v>13</v>
      </c>
      <c r="G234" s="9" t="s">
        <v>14</v>
      </c>
      <c r="H234" s="43">
        <v>19</v>
      </c>
      <c r="I234" s="72">
        <v>1507</v>
      </c>
    </row>
    <row r="235" spans="1:9">
      <c r="A235" s="2">
        <v>8</v>
      </c>
      <c r="B235" s="40" t="s">
        <v>17</v>
      </c>
      <c r="C235" s="46">
        <v>0.66666666666666663</v>
      </c>
      <c r="D235" s="48">
        <v>42590</v>
      </c>
      <c r="E235" s="34" t="s">
        <v>23</v>
      </c>
      <c r="F235" s="9" t="s">
        <v>13</v>
      </c>
      <c r="G235" s="9" t="s">
        <v>14</v>
      </c>
      <c r="H235" s="43">
        <v>19</v>
      </c>
      <c r="I235" s="72">
        <v>1508</v>
      </c>
    </row>
    <row r="236" spans="1:9">
      <c r="A236" s="2">
        <v>9</v>
      </c>
      <c r="B236" s="40" t="s">
        <v>17</v>
      </c>
      <c r="C236" s="46">
        <v>0.65972222222222221</v>
      </c>
      <c r="D236" s="48">
        <v>42593</v>
      </c>
      <c r="E236" s="34" t="s">
        <v>23</v>
      </c>
      <c r="F236" s="9" t="s">
        <v>13</v>
      </c>
      <c r="G236" s="9" t="s">
        <v>14</v>
      </c>
      <c r="H236" s="43">
        <v>19</v>
      </c>
      <c r="I236" s="72">
        <v>1509</v>
      </c>
    </row>
    <row r="237" spans="1:9">
      <c r="A237" s="2">
        <v>10</v>
      </c>
      <c r="B237" s="40" t="s">
        <v>31</v>
      </c>
      <c r="C237" s="46">
        <v>0.62847222222222221</v>
      </c>
      <c r="D237" s="48">
        <v>42594</v>
      </c>
      <c r="E237" s="34" t="s">
        <v>26</v>
      </c>
      <c r="F237" s="9" t="s">
        <v>13</v>
      </c>
      <c r="G237" s="9" t="s">
        <v>14</v>
      </c>
      <c r="H237" s="43">
        <v>19</v>
      </c>
      <c r="I237" s="72">
        <v>1510</v>
      </c>
    </row>
    <row r="238" spans="1:9">
      <c r="A238" s="2">
        <v>11</v>
      </c>
      <c r="B238" s="40" t="s">
        <v>17</v>
      </c>
      <c r="C238" s="46">
        <v>0.5</v>
      </c>
      <c r="D238" s="48">
        <v>42595</v>
      </c>
      <c r="E238" s="34" t="s">
        <v>23</v>
      </c>
      <c r="F238" s="9" t="s">
        <v>13</v>
      </c>
      <c r="G238" s="9" t="s">
        <v>14</v>
      </c>
      <c r="H238" s="43">
        <v>17</v>
      </c>
      <c r="I238" s="72">
        <v>1511</v>
      </c>
    </row>
    <row r="239" spans="1:9">
      <c r="A239" s="2">
        <v>12</v>
      </c>
      <c r="B239" s="40" t="s">
        <v>17</v>
      </c>
      <c r="C239" s="46">
        <v>0.67708333333333337</v>
      </c>
      <c r="D239" s="48">
        <v>42598</v>
      </c>
      <c r="E239" s="34" t="s">
        <v>23</v>
      </c>
      <c r="F239" s="9" t="s">
        <v>13</v>
      </c>
      <c r="G239" s="9" t="s">
        <v>14</v>
      </c>
      <c r="H239" s="43">
        <v>19</v>
      </c>
      <c r="I239" s="72">
        <v>1512</v>
      </c>
    </row>
    <row r="240" spans="1:9">
      <c r="A240" s="2">
        <v>13</v>
      </c>
      <c r="B240" s="40" t="s">
        <v>31</v>
      </c>
      <c r="C240" s="46">
        <v>0.625</v>
      </c>
      <c r="D240" s="48">
        <v>42598</v>
      </c>
      <c r="E240" s="34" t="s">
        <v>26</v>
      </c>
      <c r="F240" s="9" t="s">
        <v>13</v>
      </c>
      <c r="G240" s="9" t="s">
        <v>14</v>
      </c>
      <c r="H240" s="43">
        <v>19</v>
      </c>
      <c r="I240" s="72">
        <v>1513</v>
      </c>
    </row>
    <row r="241" spans="1:9">
      <c r="A241" s="2">
        <v>14</v>
      </c>
      <c r="B241" s="40" t="s">
        <v>31</v>
      </c>
      <c r="C241" s="46">
        <v>0.58333333333333337</v>
      </c>
      <c r="D241" s="48">
        <v>42596</v>
      </c>
      <c r="E241" s="34" t="s">
        <v>26</v>
      </c>
      <c r="F241" s="9" t="s">
        <v>13</v>
      </c>
      <c r="G241" s="9" t="s">
        <v>14</v>
      </c>
      <c r="H241" s="43">
        <v>14</v>
      </c>
      <c r="I241" s="72">
        <v>1514</v>
      </c>
    </row>
    <row r="242" spans="1:9">
      <c r="A242" s="2">
        <v>15</v>
      </c>
      <c r="B242" s="40" t="s">
        <v>17</v>
      </c>
      <c r="C242" s="46">
        <v>0.58333333333333337</v>
      </c>
      <c r="D242" s="48">
        <v>42599</v>
      </c>
      <c r="E242" s="34" t="s">
        <v>23</v>
      </c>
      <c r="F242" s="9" t="s">
        <v>13</v>
      </c>
      <c r="G242" s="9" t="s">
        <v>14</v>
      </c>
      <c r="H242" s="43">
        <v>19</v>
      </c>
      <c r="I242" s="72">
        <v>1515</v>
      </c>
    </row>
    <row r="243" spans="1:9">
      <c r="A243" s="2">
        <v>16</v>
      </c>
      <c r="B243" s="61" t="s">
        <v>17</v>
      </c>
      <c r="C243" s="46">
        <v>0.6875</v>
      </c>
      <c r="D243" s="48">
        <v>42600</v>
      </c>
      <c r="E243" s="34" t="s">
        <v>23</v>
      </c>
      <c r="F243" s="9" t="s">
        <v>13</v>
      </c>
      <c r="G243" s="9" t="s">
        <v>14</v>
      </c>
      <c r="H243" s="43">
        <v>19</v>
      </c>
      <c r="I243" s="72">
        <v>1516</v>
      </c>
    </row>
    <row r="244" spans="1:9">
      <c r="A244" s="2">
        <v>17</v>
      </c>
      <c r="B244" s="40" t="s">
        <v>31</v>
      </c>
      <c r="C244" s="46">
        <v>0.64583333333333337</v>
      </c>
      <c r="D244" s="48">
        <v>42600</v>
      </c>
      <c r="E244" s="34" t="s">
        <v>37</v>
      </c>
      <c r="F244" s="9" t="s">
        <v>13</v>
      </c>
      <c r="G244" s="9" t="s">
        <v>14</v>
      </c>
      <c r="H244" s="43">
        <v>12</v>
      </c>
      <c r="I244" s="72">
        <v>1517</v>
      </c>
    </row>
    <row r="245" spans="1:9">
      <c r="A245" s="2">
        <v>18</v>
      </c>
      <c r="B245" s="40" t="s">
        <v>31</v>
      </c>
      <c r="C245" s="46">
        <v>0.625</v>
      </c>
      <c r="D245" s="48">
        <v>42601</v>
      </c>
      <c r="E245" s="34" t="s">
        <v>26</v>
      </c>
      <c r="F245" s="9" t="s">
        <v>13</v>
      </c>
      <c r="G245" s="9" t="s">
        <v>14</v>
      </c>
      <c r="H245" s="43">
        <v>15</v>
      </c>
      <c r="I245" s="72">
        <v>1518</v>
      </c>
    </row>
    <row r="246" spans="1:9">
      <c r="A246" s="2">
        <v>19</v>
      </c>
      <c r="B246" s="40" t="s">
        <v>17</v>
      </c>
      <c r="C246" s="46">
        <v>0.54861111111111105</v>
      </c>
      <c r="D246" s="48">
        <v>42604</v>
      </c>
      <c r="E246" s="34" t="s">
        <v>23</v>
      </c>
      <c r="F246" s="9" t="s">
        <v>13</v>
      </c>
      <c r="G246" s="9" t="s">
        <v>14</v>
      </c>
      <c r="H246" s="43">
        <v>19</v>
      </c>
      <c r="I246" s="72">
        <v>1519</v>
      </c>
    </row>
    <row r="247" spans="1:9">
      <c r="A247" s="2">
        <v>20</v>
      </c>
      <c r="B247" s="40" t="s">
        <v>31</v>
      </c>
      <c r="C247" s="46">
        <v>0.65277777777777779</v>
      </c>
      <c r="D247" s="48">
        <v>42604</v>
      </c>
      <c r="E247" s="34" t="s">
        <v>26</v>
      </c>
      <c r="F247" s="9" t="s">
        <v>13</v>
      </c>
      <c r="G247" s="9" t="s">
        <v>14</v>
      </c>
      <c r="H247" s="43">
        <v>19</v>
      </c>
      <c r="I247" s="72">
        <v>1520</v>
      </c>
    </row>
    <row r="248" spans="1:9">
      <c r="A248" s="2">
        <v>21</v>
      </c>
      <c r="B248" s="40" t="s">
        <v>17</v>
      </c>
      <c r="C248" s="46" t="s">
        <v>22</v>
      </c>
      <c r="D248" s="48">
        <v>42605</v>
      </c>
      <c r="E248" s="34" t="s">
        <v>23</v>
      </c>
      <c r="F248" s="9" t="s">
        <v>13</v>
      </c>
      <c r="G248" s="9" t="s">
        <v>14</v>
      </c>
      <c r="H248" s="43">
        <v>17</v>
      </c>
      <c r="I248" s="72">
        <v>1521</v>
      </c>
    </row>
    <row r="249" spans="1:9">
      <c r="A249" s="2">
        <v>22</v>
      </c>
      <c r="B249" s="40" t="s">
        <v>31</v>
      </c>
      <c r="C249" s="46">
        <v>0.63888888888888895</v>
      </c>
      <c r="D249" s="48">
        <v>42606</v>
      </c>
      <c r="E249" s="34" t="s">
        <v>37</v>
      </c>
      <c r="F249" s="9" t="s">
        <v>13</v>
      </c>
      <c r="G249" s="9" t="s">
        <v>14</v>
      </c>
      <c r="H249" s="43">
        <v>12</v>
      </c>
      <c r="I249" s="72">
        <v>1522</v>
      </c>
    </row>
    <row r="250" spans="1:9">
      <c r="A250" s="2">
        <v>23</v>
      </c>
      <c r="B250" s="40" t="s">
        <v>17</v>
      </c>
      <c r="C250" s="46">
        <v>0.66666666666666663</v>
      </c>
      <c r="D250" s="48">
        <v>42607</v>
      </c>
      <c r="E250" s="34" t="s">
        <v>23</v>
      </c>
      <c r="F250" s="9" t="s">
        <v>13</v>
      </c>
      <c r="G250" s="9" t="s">
        <v>14</v>
      </c>
      <c r="H250" s="43">
        <v>19</v>
      </c>
      <c r="I250" s="72">
        <v>1523</v>
      </c>
    </row>
    <row r="251" spans="1:9">
      <c r="A251" s="2">
        <v>24</v>
      </c>
      <c r="B251" s="40" t="s">
        <v>31</v>
      </c>
      <c r="C251" s="46">
        <v>0.63888888888888895</v>
      </c>
      <c r="D251" s="48">
        <v>42608</v>
      </c>
      <c r="E251" s="34" t="s">
        <v>38</v>
      </c>
      <c r="F251" s="9" t="s">
        <v>13</v>
      </c>
      <c r="G251" s="9" t="s">
        <v>14</v>
      </c>
      <c r="H251" s="43">
        <v>19</v>
      </c>
      <c r="I251" s="72">
        <v>1524</v>
      </c>
    </row>
    <row r="252" spans="1:9">
      <c r="A252" s="2">
        <v>25</v>
      </c>
      <c r="B252" s="40" t="s">
        <v>17</v>
      </c>
      <c r="C252" s="46">
        <v>0.46875</v>
      </c>
      <c r="D252" s="48">
        <v>42609</v>
      </c>
      <c r="E252" s="34" t="s">
        <v>23</v>
      </c>
      <c r="F252" s="9" t="s">
        <v>13</v>
      </c>
      <c r="G252" s="9" t="s">
        <v>14</v>
      </c>
      <c r="H252" s="43">
        <v>13</v>
      </c>
      <c r="I252" s="72">
        <v>1525</v>
      </c>
    </row>
    <row r="253" spans="1:9">
      <c r="A253" s="2">
        <v>26</v>
      </c>
      <c r="B253" s="40" t="s">
        <v>31</v>
      </c>
      <c r="C253" s="46">
        <v>0.62847222222222221</v>
      </c>
      <c r="D253" s="48">
        <v>42611</v>
      </c>
      <c r="E253" s="34" t="s">
        <v>38</v>
      </c>
      <c r="F253" s="9" t="s">
        <v>13</v>
      </c>
      <c r="G253" s="9" t="s">
        <v>14</v>
      </c>
      <c r="H253" s="43">
        <v>16</v>
      </c>
      <c r="I253" s="72">
        <v>1526</v>
      </c>
    </row>
    <row r="254" spans="1:9" ht="15" thickBot="1">
      <c r="A254" s="2">
        <v>27</v>
      </c>
      <c r="B254" s="41" t="s">
        <v>17</v>
      </c>
      <c r="C254" s="47">
        <v>0.65277777777777779</v>
      </c>
      <c r="D254" s="50">
        <v>42608</v>
      </c>
      <c r="E254" s="37" t="s">
        <v>23</v>
      </c>
      <c r="F254" s="10" t="s">
        <v>13</v>
      </c>
      <c r="G254" s="10" t="s">
        <v>14</v>
      </c>
      <c r="H254" s="44">
        <v>19</v>
      </c>
      <c r="I254" s="73">
        <v>1527</v>
      </c>
    </row>
    <row r="257" spans="1:8" ht="15" thickBot="1"/>
    <row r="258" spans="1:8" ht="15" thickBot="1">
      <c r="A258" s="1"/>
      <c r="B258" s="1"/>
      <c r="C258" s="1"/>
      <c r="D258" s="1"/>
      <c r="E258" s="1"/>
      <c r="F258" s="1"/>
      <c r="G258" s="11" t="s">
        <v>27</v>
      </c>
      <c r="H258" s="19">
        <f>SUM(H228:H257)</f>
        <v>464</v>
      </c>
    </row>
    <row r="259" spans="1:8" ht="15" thickBot="1">
      <c r="A259" s="1"/>
      <c r="B259" s="1"/>
      <c r="C259" s="1"/>
      <c r="D259" s="1"/>
      <c r="E259" s="1"/>
      <c r="F259" s="1"/>
      <c r="G259" s="12"/>
      <c r="H259" s="17"/>
    </row>
    <row r="260" spans="1:8" ht="15" thickBot="1">
      <c r="A260" s="1"/>
      <c r="B260" s="1"/>
      <c r="C260" s="1"/>
      <c r="D260" s="1"/>
      <c r="E260" s="1"/>
      <c r="F260" s="15"/>
      <c r="G260" s="11" t="s">
        <v>163</v>
      </c>
      <c r="H260" s="67">
        <v>0.4</v>
      </c>
    </row>
    <row r="261" spans="1:8" ht="15" thickBot="1">
      <c r="A261" s="1"/>
      <c r="B261" s="1"/>
      <c r="C261" s="1"/>
      <c r="D261" s="1"/>
      <c r="E261" s="1"/>
      <c r="F261" s="15"/>
      <c r="G261" s="16"/>
      <c r="H261" s="17"/>
    </row>
    <row r="262" spans="1:8" ht="15" thickBot="1">
      <c r="A262" s="1"/>
      <c r="B262" s="1"/>
      <c r="C262" s="1"/>
      <c r="D262" s="1"/>
      <c r="E262" s="1"/>
      <c r="F262" s="2"/>
      <c r="G262" s="16" t="s">
        <v>164</v>
      </c>
      <c r="H262" s="67">
        <f>H258*H260</f>
        <v>185.60000000000002</v>
      </c>
    </row>
  </sheetData>
  <pageMargins left="0.70866141732283472" right="0.70866141732283472" top="0.74803149606299213" bottom="0.74803149606299213" header="0.31496062992125984" footer="0.31496062992125984"/>
  <pageSetup paperSize="9" scale="7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3:I192"/>
  <sheetViews>
    <sheetView workbookViewId="0">
      <selection activeCell="I195" sqref="A1:I195"/>
    </sheetView>
  </sheetViews>
  <sheetFormatPr baseColWidth="10" defaultRowHeight="14.4"/>
  <cols>
    <col min="1" max="1" width="5.88671875" customWidth="1"/>
    <col min="2" max="2" width="21" bestFit="1" customWidth="1"/>
    <col min="6" max="6" width="18.6640625" bestFit="1" customWidth="1"/>
    <col min="7" max="7" width="35" bestFit="1" customWidth="1"/>
  </cols>
  <sheetData>
    <row r="3" spans="1:9">
      <c r="A3" s="74"/>
      <c r="B3" s="74"/>
      <c r="C3" s="74"/>
      <c r="D3" s="75" t="s">
        <v>0</v>
      </c>
      <c r="E3" s="75"/>
      <c r="F3" s="76"/>
      <c r="G3" s="77"/>
      <c r="H3" s="74"/>
      <c r="I3" s="74"/>
    </row>
    <row r="4" spans="1:9">
      <c r="A4" s="74"/>
      <c r="B4" s="74"/>
      <c r="C4" s="74"/>
      <c r="D4" s="78" t="s">
        <v>39</v>
      </c>
      <c r="E4" s="75"/>
      <c r="F4" s="76"/>
      <c r="G4" s="77"/>
      <c r="H4" s="74"/>
      <c r="I4" s="74"/>
    </row>
    <row r="5" spans="1:9">
      <c r="A5" s="74"/>
      <c r="B5" s="74"/>
      <c r="C5" s="74"/>
      <c r="D5" s="74"/>
      <c r="E5" s="74"/>
      <c r="F5" s="74"/>
      <c r="G5" s="74"/>
      <c r="H5" s="74" t="s">
        <v>40</v>
      </c>
      <c r="I5" s="74"/>
    </row>
    <row r="6" spans="1:9">
      <c r="A6" s="74"/>
      <c r="B6" s="79" t="s">
        <v>41</v>
      </c>
      <c r="C6" s="74"/>
      <c r="D6" s="74"/>
      <c r="E6" s="74"/>
      <c r="F6" s="74"/>
      <c r="G6" s="74"/>
      <c r="H6" s="74"/>
      <c r="I6" s="74"/>
    </row>
    <row r="7" spans="1:9">
      <c r="A7" s="74"/>
      <c r="B7" s="80" t="s">
        <v>42</v>
      </c>
      <c r="C7" s="80" t="s">
        <v>4</v>
      </c>
      <c r="D7" s="81" t="s">
        <v>5</v>
      </c>
      <c r="E7" s="81" t="s">
        <v>6</v>
      </c>
      <c r="F7" s="81" t="s">
        <v>7</v>
      </c>
      <c r="G7" s="81" t="s">
        <v>8</v>
      </c>
      <c r="H7" s="81" t="s">
        <v>9</v>
      </c>
      <c r="I7" s="81" t="s">
        <v>43</v>
      </c>
    </row>
    <row r="8" spans="1:9">
      <c r="A8" s="74">
        <v>1</v>
      </c>
      <c r="B8" s="82" t="s">
        <v>44</v>
      </c>
      <c r="C8" s="83">
        <v>0.45833333333333331</v>
      </c>
      <c r="D8" s="84">
        <v>42339</v>
      </c>
      <c r="E8" s="85" t="s">
        <v>45</v>
      </c>
      <c r="F8" s="85" t="s">
        <v>46</v>
      </c>
      <c r="G8" s="85" t="s">
        <v>47</v>
      </c>
      <c r="H8" s="85">
        <v>19</v>
      </c>
      <c r="I8" s="85">
        <v>1911</v>
      </c>
    </row>
    <row r="9" spans="1:9">
      <c r="A9" s="74">
        <v>2</v>
      </c>
      <c r="B9" s="82" t="s">
        <v>44</v>
      </c>
      <c r="C9" s="83">
        <v>0.69444444444444453</v>
      </c>
      <c r="D9" s="84">
        <v>42340</v>
      </c>
      <c r="E9" s="85" t="s">
        <v>45</v>
      </c>
      <c r="F9" s="85" t="s">
        <v>46</v>
      </c>
      <c r="G9" s="85" t="s">
        <v>47</v>
      </c>
      <c r="H9" s="85">
        <v>19</v>
      </c>
      <c r="I9" s="85">
        <v>1912</v>
      </c>
    </row>
    <row r="10" spans="1:9">
      <c r="A10" s="74">
        <v>3</v>
      </c>
      <c r="B10" s="82" t="s">
        <v>48</v>
      </c>
      <c r="C10" s="83">
        <v>0.64027777777777783</v>
      </c>
      <c r="D10" s="84">
        <v>42341</v>
      </c>
      <c r="E10" s="85" t="s">
        <v>45</v>
      </c>
      <c r="F10" s="85" t="s">
        <v>46</v>
      </c>
      <c r="G10" s="85" t="s">
        <v>47</v>
      </c>
      <c r="H10" s="85">
        <v>19</v>
      </c>
      <c r="I10" s="85">
        <v>1913</v>
      </c>
    </row>
    <row r="11" spans="1:9">
      <c r="A11" s="74">
        <v>4</v>
      </c>
      <c r="B11" s="86" t="s">
        <v>49</v>
      </c>
      <c r="C11" s="83">
        <v>0.97916666666666663</v>
      </c>
      <c r="D11" s="84">
        <v>42342</v>
      </c>
      <c r="E11" s="85" t="s">
        <v>45</v>
      </c>
      <c r="F11" s="85" t="s">
        <v>46</v>
      </c>
      <c r="G11" s="85" t="s">
        <v>47</v>
      </c>
      <c r="H11" s="85">
        <v>19</v>
      </c>
      <c r="I11" s="85">
        <v>1914</v>
      </c>
    </row>
    <row r="12" spans="1:9">
      <c r="A12" s="74">
        <v>5</v>
      </c>
      <c r="B12" s="82" t="s">
        <v>48</v>
      </c>
      <c r="C12" s="83">
        <v>0.60416666666666663</v>
      </c>
      <c r="D12" s="84">
        <v>42343</v>
      </c>
      <c r="E12" s="85" t="s">
        <v>45</v>
      </c>
      <c r="F12" s="85" t="s">
        <v>46</v>
      </c>
      <c r="G12" s="85" t="s">
        <v>47</v>
      </c>
      <c r="H12" s="85">
        <v>19</v>
      </c>
      <c r="I12" s="85">
        <v>1915</v>
      </c>
    </row>
    <row r="13" spans="1:9">
      <c r="A13" s="74">
        <v>6</v>
      </c>
      <c r="B13" s="86" t="s">
        <v>48</v>
      </c>
      <c r="C13" s="87">
        <v>0.64583333333333337</v>
      </c>
      <c r="D13" s="88">
        <v>42345</v>
      </c>
      <c r="E13" s="85" t="s">
        <v>45</v>
      </c>
      <c r="F13" s="85" t="s">
        <v>46</v>
      </c>
      <c r="G13" s="85" t="s">
        <v>47</v>
      </c>
      <c r="H13" s="85">
        <v>19</v>
      </c>
      <c r="I13" s="85">
        <v>1916</v>
      </c>
    </row>
    <row r="14" spans="1:9">
      <c r="A14" s="74">
        <v>7</v>
      </c>
      <c r="B14" s="82" t="s">
        <v>48</v>
      </c>
      <c r="C14" s="87">
        <v>0.59722222222222221</v>
      </c>
      <c r="D14" s="88">
        <v>42347</v>
      </c>
      <c r="E14" s="85" t="s">
        <v>45</v>
      </c>
      <c r="F14" s="85" t="s">
        <v>46</v>
      </c>
      <c r="G14" s="85" t="s">
        <v>47</v>
      </c>
      <c r="H14" s="85">
        <v>19</v>
      </c>
      <c r="I14" s="85">
        <v>1917</v>
      </c>
    </row>
    <row r="15" spans="1:9">
      <c r="A15" s="74">
        <v>8</v>
      </c>
      <c r="B15" s="82" t="s">
        <v>48</v>
      </c>
      <c r="C15" s="87">
        <v>0.65625</v>
      </c>
      <c r="D15" s="88">
        <v>42348</v>
      </c>
      <c r="E15" s="85" t="s">
        <v>45</v>
      </c>
      <c r="F15" s="85" t="s">
        <v>46</v>
      </c>
      <c r="G15" s="85" t="s">
        <v>47</v>
      </c>
      <c r="H15" s="85">
        <v>19</v>
      </c>
      <c r="I15" s="85">
        <v>1918</v>
      </c>
    </row>
    <row r="16" spans="1:9">
      <c r="A16" s="74">
        <v>9</v>
      </c>
      <c r="B16" s="82" t="s">
        <v>48</v>
      </c>
      <c r="C16" s="87">
        <v>0.85416666666666663</v>
      </c>
      <c r="D16" s="88">
        <v>42347</v>
      </c>
      <c r="E16" s="85" t="s">
        <v>45</v>
      </c>
      <c r="F16" s="85" t="s">
        <v>46</v>
      </c>
      <c r="G16" s="85" t="s">
        <v>47</v>
      </c>
      <c r="H16" s="85">
        <v>19</v>
      </c>
      <c r="I16" s="89">
        <v>1919</v>
      </c>
    </row>
    <row r="17" spans="1:9">
      <c r="A17" s="74">
        <v>10</v>
      </c>
      <c r="B17" s="82" t="s">
        <v>48</v>
      </c>
      <c r="C17" s="87">
        <v>0.65972222222222221</v>
      </c>
      <c r="D17" s="88">
        <v>42349</v>
      </c>
      <c r="E17" s="85" t="s">
        <v>45</v>
      </c>
      <c r="F17" s="85" t="s">
        <v>46</v>
      </c>
      <c r="G17" s="85" t="s">
        <v>47</v>
      </c>
      <c r="H17" s="85">
        <v>19</v>
      </c>
      <c r="I17" s="89">
        <v>1920</v>
      </c>
    </row>
    <row r="18" spans="1:9">
      <c r="A18" s="74">
        <v>11</v>
      </c>
      <c r="B18" s="82" t="s">
        <v>48</v>
      </c>
      <c r="C18" s="87">
        <v>0.63888888888888895</v>
      </c>
      <c r="D18" s="88">
        <v>42352</v>
      </c>
      <c r="E18" s="85" t="s">
        <v>45</v>
      </c>
      <c r="F18" s="85" t="s">
        <v>46</v>
      </c>
      <c r="G18" s="85" t="s">
        <v>47</v>
      </c>
      <c r="H18" s="85">
        <v>19</v>
      </c>
      <c r="I18" s="89">
        <v>1921</v>
      </c>
    </row>
    <row r="19" spans="1:9">
      <c r="A19" s="74">
        <v>12</v>
      </c>
      <c r="B19" s="82" t="s">
        <v>50</v>
      </c>
      <c r="C19" s="87">
        <v>0.47916666666666669</v>
      </c>
      <c r="D19" s="88">
        <v>42353</v>
      </c>
      <c r="E19" s="85" t="s">
        <v>45</v>
      </c>
      <c r="F19" s="85" t="s">
        <v>46</v>
      </c>
      <c r="G19" s="85" t="s">
        <v>47</v>
      </c>
      <c r="H19" s="85">
        <v>14</v>
      </c>
      <c r="I19" s="89">
        <v>1922</v>
      </c>
    </row>
    <row r="20" spans="1:9">
      <c r="A20" s="74">
        <v>13</v>
      </c>
      <c r="B20" s="82" t="s">
        <v>48</v>
      </c>
      <c r="C20" s="87">
        <v>0.33333333333333331</v>
      </c>
      <c r="D20" s="88">
        <v>42354</v>
      </c>
      <c r="E20" s="85" t="s">
        <v>45</v>
      </c>
      <c r="F20" s="85" t="s">
        <v>46</v>
      </c>
      <c r="G20" s="85" t="s">
        <v>47</v>
      </c>
      <c r="H20" s="85">
        <v>19</v>
      </c>
      <c r="I20" s="89">
        <v>1923</v>
      </c>
    </row>
    <row r="21" spans="1:9">
      <c r="A21" s="74">
        <v>14</v>
      </c>
      <c r="B21" s="82" t="s">
        <v>48</v>
      </c>
      <c r="C21" s="87">
        <v>0.76388888888888884</v>
      </c>
      <c r="D21" s="88">
        <v>42354</v>
      </c>
      <c r="E21" s="85" t="s">
        <v>45</v>
      </c>
      <c r="F21" s="85" t="s">
        <v>46</v>
      </c>
      <c r="G21" s="85" t="s">
        <v>47</v>
      </c>
      <c r="H21" s="85">
        <v>15</v>
      </c>
      <c r="I21" s="89">
        <v>1924</v>
      </c>
    </row>
    <row r="22" spans="1:9">
      <c r="A22" s="74">
        <v>15</v>
      </c>
      <c r="B22" s="82" t="s">
        <v>49</v>
      </c>
      <c r="C22" s="87">
        <v>0.70138888888888884</v>
      </c>
      <c r="D22" s="88">
        <v>42355</v>
      </c>
      <c r="E22" s="85" t="s">
        <v>45</v>
      </c>
      <c r="F22" s="85" t="s">
        <v>46</v>
      </c>
      <c r="G22" s="85" t="s">
        <v>47</v>
      </c>
      <c r="H22" s="85">
        <v>15</v>
      </c>
      <c r="I22" s="89">
        <v>1925</v>
      </c>
    </row>
    <row r="23" spans="1:9">
      <c r="A23" s="74">
        <v>16</v>
      </c>
      <c r="B23" s="82" t="s">
        <v>48</v>
      </c>
      <c r="C23" s="87">
        <v>0.625</v>
      </c>
      <c r="D23" s="88">
        <v>42356</v>
      </c>
      <c r="E23" s="85" t="s">
        <v>45</v>
      </c>
      <c r="F23" s="85" t="s">
        <v>46</v>
      </c>
      <c r="G23" s="85" t="s">
        <v>47</v>
      </c>
      <c r="H23" s="85">
        <v>19</v>
      </c>
      <c r="I23" s="89">
        <v>1926</v>
      </c>
    </row>
    <row r="24" spans="1:9">
      <c r="A24" s="74">
        <v>17</v>
      </c>
      <c r="B24" s="82" t="s">
        <v>48</v>
      </c>
      <c r="C24" s="87">
        <v>0.61805555555555558</v>
      </c>
      <c r="D24" s="88">
        <v>42357</v>
      </c>
      <c r="E24" s="85" t="s">
        <v>45</v>
      </c>
      <c r="F24" s="85" t="s">
        <v>46</v>
      </c>
      <c r="G24" s="85" t="s">
        <v>47</v>
      </c>
      <c r="H24" s="85">
        <v>19</v>
      </c>
      <c r="I24" s="89">
        <v>1927</v>
      </c>
    </row>
    <row r="25" spans="1:9">
      <c r="A25" s="74">
        <v>18</v>
      </c>
      <c r="B25" s="86" t="s">
        <v>48</v>
      </c>
      <c r="C25" s="87">
        <v>0.60416666666666663</v>
      </c>
      <c r="D25" s="88">
        <v>42359</v>
      </c>
      <c r="E25" s="85" t="s">
        <v>45</v>
      </c>
      <c r="F25" s="85" t="s">
        <v>46</v>
      </c>
      <c r="G25" s="85" t="s">
        <v>47</v>
      </c>
      <c r="H25" s="85">
        <v>19</v>
      </c>
      <c r="I25" s="89">
        <v>1928</v>
      </c>
    </row>
    <row r="26" spans="1:9">
      <c r="A26" s="74">
        <v>19</v>
      </c>
      <c r="B26" s="82" t="s">
        <v>48</v>
      </c>
      <c r="C26" s="87">
        <v>0.83333333333333337</v>
      </c>
      <c r="D26" s="88">
        <v>42359</v>
      </c>
      <c r="E26" s="85" t="s">
        <v>45</v>
      </c>
      <c r="F26" s="85" t="s">
        <v>46</v>
      </c>
      <c r="G26" s="85" t="s">
        <v>47</v>
      </c>
      <c r="H26" s="85">
        <v>19</v>
      </c>
      <c r="I26" s="89">
        <v>1929</v>
      </c>
    </row>
    <row r="27" spans="1:9">
      <c r="A27" s="74">
        <v>20</v>
      </c>
      <c r="B27" s="82" t="s">
        <v>49</v>
      </c>
      <c r="C27" s="87">
        <v>0.66666666666666663</v>
      </c>
      <c r="D27" s="88">
        <v>42360</v>
      </c>
      <c r="E27" s="85" t="s">
        <v>45</v>
      </c>
      <c r="F27" s="85" t="s">
        <v>46</v>
      </c>
      <c r="G27" s="85" t="s">
        <v>47</v>
      </c>
      <c r="H27" s="85">
        <v>15</v>
      </c>
      <c r="I27" s="89">
        <v>1930</v>
      </c>
    </row>
    <row r="28" spans="1:9">
      <c r="A28" s="74">
        <v>21</v>
      </c>
      <c r="B28" s="82" t="s">
        <v>48</v>
      </c>
      <c r="C28" s="87">
        <v>0.64583333333333337</v>
      </c>
      <c r="D28" s="88">
        <v>42361</v>
      </c>
      <c r="E28" s="85" t="s">
        <v>45</v>
      </c>
      <c r="F28" s="85" t="s">
        <v>46</v>
      </c>
      <c r="G28" s="85" t="s">
        <v>47</v>
      </c>
      <c r="H28" s="85">
        <v>15</v>
      </c>
      <c r="I28" s="89">
        <v>1931</v>
      </c>
    </row>
    <row r="29" spans="1:9">
      <c r="A29" s="74">
        <v>22</v>
      </c>
      <c r="B29" s="82" t="s">
        <v>48</v>
      </c>
      <c r="C29" s="87">
        <v>0.62847222222222221</v>
      </c>
      <c r="D29" s="88">
        <v>42362</v>
      </c>
      <c r="E29" s="85" t="s">
        <v>45</v>
      </c>
      <c r="F29" s="85" t="s">
        <v>46</v>
      </c>
      <c r="G29" s="85" t="s">
        <v>47</v>
      </c>
      <c r="H29" s="85">
        <v>19</v>
      </c>
      <c r="I29" s="89">
        <v>1932</v>
      </c>
    </row>
    <row r="30" spans="1:9">
      <c r="A30" s="74">
        <v>21</v>
      </c>
      <c r="B30" s="82" t="s">
        <v>48</v>
      </c>
      <c r="C30" s="87">
        <v>0.59375</v>
      </c>
      <c r="D30" s="88">
        <v>42364</v>
      </c>
      <c r="E30" s="85" t="s">
        <v>45</v>
      </c>
      <c r="F30" s="85" t="s">
        <v>46</v>
      </c>
      <c r="G30" s="85" t="s">
        <v>47</v>
      </c>
      <c r="H30" s="85">
        <v>19</v>
      </c>
      <c r="I30" s="89">
        <v>1933</v>
      </c>
    </row>
    <row r="31" spans="1:9">
      <c r="A31" s="74">
        <v>22</v>
      </c>
      <c r="B31" s="82" t="s">
        <v>48</v>
      </c>
      <c r="C31" s="87">
        <v>0.63888888888888895</v>
      </c>
      <c r="D31" s="88">
        <v>42366</v>
      </c>
      <c r="E31" s="85" t="s">
        <v>45</v>
      </c>
      <c r="F31" s="85" t="s">
        <v>46</v>
      </c>
      <c r="G31" s="85" t="s">
        <v>47</v>
      </c>
      <c r="H31" s="85">
        <v>19</v>
      </c>
      <c r="I31" s="89">
        <v>1934</v>
      </c>
    </row>
    <row r="32" spans="1:9">
      <c r="A32" s="74">
        <v>23</v>
      </c>
      <c r="B32" s="82" t="s">
        <v>48</v>
      </c>
      <c r="C32" s="87">
        <v>0.71527777777777779</v>
      </c>
      <c r="D32" s="88">
        <v>42367</v>
      </c>
      <c r="E32" s="85" t="s">
        <v>45</v>
      </c>
      <c r="F32" s="85" t="s">
        <v>46</v>
      </c>
      <c r="G32" s="85" t="s">
        <v>47</v>
      </c>
      <c r="H32" s="85">
        <v>15</v>
      </c>
      <c r="I32" s="89">
        <v>1935</v>
      </c>
    </row>
    <row r="33" spans="1:9">
      <c r="A33" s="74">
        <v>24</v>
      </c>
      <c r="B33" s="82" t="s">
        <v>48</v>
      </c>
      <c r="C33" s="87">
        <v>0.30208333333333331</v>
      </c>
      <c r="D33" s="88">
        <v>42367</v>
      </c>
      <c r="E33" s="85" t="s">
        <v>45</v>
      </c>
      <c r="F33" s="85" t="s">
        <v>46</v>
      </c>
      <c r="G33" s="85" t="s">
        <v>47</v>
      </c>
      <c r="H33" s="85">
        <v>15</v>
      </c>
      <c r="I33" s="89">
        <v>1936</v>
      </c>
    </row>
    <row r="34" spans="1:9">
      <c r="A34" s="74">
        <v>25</v>
      </c>
      <c r="B34" s="82" t="s">
        <v>48</v>
      </c>
      <c r="C34" s="87">
        <v>0.69791666666666663</v>
      </c>
      <c r="D34" s="88">
        <v>42368</v>
      </c>
      <c r="E34" s="85" t="s">
        <v>45</v>
      </c>
      <c r="F34" s="85" t="s">
        <v>46</v>
      </c>
      <c r="G34" s="85" t="s">
        <v>47</v>
      </c>
      <c r="H34" s="85">
        <v>19</v>
      </c>
      <c r="I34" s="89">
        <v>1937</v>
      </c>
    </row>
    <row r="35" spans="1:9">
      <c r="A35" s="74">
        <v>26</v>
      </c>
      <c r="B35" s="82" t="s">
        <v>48</v>
      </c>
      <c r="C35" s="87">
        <v>0.9375</v>
      </c>
      <c r="D35" s="88">
        <v>42369</v>
      </c>
      <c r="E35" s="85" t="s">
        <v>45</v>
      </c>
      <c r="F35" s="85" t="s">
        <v>46</v>
      </c>
      <c r="G35" s="85" t="s">
        <v>47</v>
      </c>
      <c r="H35" s="85">
        <v>19</v>
      </c>
      <c r="I35" s="89">
        <v>1938</v>
      </c>
    </row>
    <row r="36" spans="1:9" ht="15" thickBot="1">
      <c r="A36" s="74"/>
      <c r="B36" s="74"/>
      <c r="C36" s="74"/>
      <c r="D36" s="74"/>
      <c r="E36" s="74"/>
      <c r="F36" s="74"/>
      <c r="G36" s="90"/>
      <c r="H36" s="91"/>
      <c r="I36" s="92"/>
    </row>
    <row r="37" spans="1:9" ht="15" thickBot="1">
      <c r="G37" s="11" t="s">
        <v>27</v>
      </c>
      <c r="H37" s="19">
        <f>SUM(H8:H36)</f>
        <v>503</v>
      </c>
      <c r="I37" s="93"/>
    </row>
    <row r="38" spans="1:9" ht="15" thickBot="1">
      <c r="G38" s="12"/>
      <c r="H38" s="17"/>
      <c r="I38" s="93"/>
    </row>
    <row r="39" spans="1:9" ht="15" thickBot="1">
      <c r="F39" s="15"/>
      <c r="G39" s="11" t="s">
        <v>163</v>
      </c>
      <c r="H39" s="67">
        <v>0.4</v>
      </c>
      <c r="I39" s="93"/>
    </row>
    <row r="40" spans="1:9" ht="15" thickBot="1">
      <c r="F40" s="15"/>
      <c r="G40" s="16"/>
      <c r="H40" s="17"/>
      <c r="I40" s="93"/>
    </row>
    <row r="41" spans="1:9" ht="15" thickBot="1">
      <c r="F41" s="2"/>
      <c r="G41" s="16" t="s">
        <v>164</v>
      </c>
      <c r="H41" s="67">
        <f>H37*H39</f>
        <v>201.20000000000002</v>
      </c>
      <c r="I41" s="93"/>
    </row>
    <row r="49" spans="1:9">
      <c r="A49" s="74"/>
      <c r="B49" s="74"/>
      <c r="C49" s="74"/>
      <c r="D49" s="75" t="s">
        <v>0</v>
      </c>
      <c r="E49" s="75"/>
      <c r="F49" s="76"/>
      <c r="G49" s="77"/>
      <c r="H49" s="74"/>
      <c r="I49" s="74"/>
    </row>
    <row r="50" spans="1:9">
      <c r="A50" s="74"/>
      <c r="B50" s="74"/>
      <c r="C50" s="74"/>
      <c r="D50" s="78" t="s">
        <v>39</v>
      </c>
      <c r="E50" s="75"/>
      <c r="F50" s="76"/>
      <c r="G50" s="77"/>
      <c r="H50" s="74"/>
      <c r="I50" s="74"/>
    </row>
    <row r="51" spans="1:9">
      <c r="A51" s="74"/>
      <c r="B51" s="74"/>
      <c r="C51" s="74"/>
      <c r="D51" s="74"/>
      <c r="E51" s="74"/>
      <c r="F51" s="74"/>
      <c r="G51" s="74"/>
      <c r="H51" s="74" t="s">
        <v>51</v>
      </c>
      <c r="I51" s="74"/>
    </row>
    <row r="52" spans="1:9">
      <c r="A52" s="74"/>
      <c r="B52" s="79" t="s">
        <v>52</v>
      </c>
      <c r="C52" s="74"/>
      <c r="D52" s="74"/>
      <c r="E52" s="74"/>
      <c r="F52" s="74"/>
      <c r="G52" s="74"/>
      <c r="H52" s="74"/>
      <c r="I52" s="74"/>
    </row>
    <row r="53" spans="1:9">
      <c r="A53" s="74"/>
      <c r="B53" s="80" t="s">
        <v>42</v>
      </c>
      <c r="C53" s="80" t="s">
        <v>4</v>
      </c>
      <c r="D53" s="81" t="s">
        <v>5</v>
      </c>
      <c r="E53" s="81" t="s">
        <v>6</v>
      </c>
      <c r="F53" s="81" t="s">
        <v>7</v>
      </c>
      <c r="G53" s="81" t="s">
        <v>8</v>
      </c>
      <c r="H53" s="81" t="s">
        <v>9</v>
      </c>
      <c r="I53" s="81" t="s">
        <v>43</v>
      </c>
    </row>
    <row r="54" spans="1:9">
      <c r="A54" s="74">
        <v>1</v>
      </c>
      <c r="B54" s="82" t="s">
        <v>53</v>
      </c>
      <c r="C54" s="83">
        <v>0.64583333333333337</v>
      </c>
      <c r="D54" s="84">
        <v>42371</v>
      </c>
      <c r="E54" s="85" t="s">
        <v>45</v>
      </c>
      <c r="F54" s="85" t="s">
        <v>46</v>
      </c>
      <c r="G54" s="85" t="s">
        <v>47</v>
      </c>
      <c r="H54" s="85">
        <v>19</v>
      </c>
      <c r="I54" s="85">
        <v>1940</v>
      </c>
    </row>
    <row r="55" spans="1:9">
      <c r="A55" s="74">
        <v>2</v>
      </c>
      <c r="B55" s="82" t="s">
        <v>53</v>
      </c>
      <c r="C55" s="83">
        <v>0.61111111111111105</v>
      </c>
      <c r="D55" s="84">
        <v>42373</v>
      </c>
      <c r="E55" s="85" t="s">
        <v>45</v>
      </c>
      <c r="F55" s="85" t="s">
        <v>46</v>
      </c>
      <c r="G55" s="85" t="s">
        <v>47</v>
      </c>
      <c r="H55" s="85">
        <v>19</v>
      </c>
      <c r="I55" s="85">
        <v>1941</v>
      </c>
    </row>
    <row r="56" spans="1:9">
      <c r="A56" s="74">
        <v>3</v>
      </c>
      <c r="B56" s="82" t="s">
        <v>53</v>
      </c>
      <c r="C56" s="83">
        <v>0.86111111111111116</v>
      </c>
      <c r="D56" s="84">
        <v>42373</v>
      </c>
      <c r="E56" s="85" t="s">
        <v>45</v>
      </c>
      <c r="F56" s="85" t="s">
        <v>46</v>
      </c>
      <c r="G56" s="85" t="s">
        <v>47</v>
      </c>
      <c r="H56" s="85">
        <v>19</v>
      </c>
      <c r="I56" s="85">
        <v>1942</v>
      </c>
    </row>
    <row r="57" spans="1:9">
      <c r="A57" s="74">
        <v>4</v>
      </c>
      <c r="B57" s="86" t="s">
        <v>54</v>
      </c>
      <c r="C57" s="83">
        <v>0.76388888888888884</v>
      </c>
      <c r="D57" s="84">
        <v>42374</v>
      </c>
      <c r="E57" s="85" t="s">
        <v>45</v>
      </c>
      <c r="F57" s="85" t="s">
        <v>46</v>
      </c>
      <c r="G57" s="85" t="s">
        <v>47</v>
      </c>
      <c r="H57" s="85">
        <v>19</v>
      </c>
      <c r="I57" s="85">
        <v>1943</v>
      </c>
    </row>
    <row r="58" spans="1:9">
      <c r="A58" s="74">
        <v>5</v>
      </c>
      <c r="B58" s="82" t="s">
        <v>54</v>
      </c>
      <c r="C58" s="83">
        <v>0.54861111111111105</v>
      </c>
      <c r="D58" s="84">
        <v>42375</v>
      </c>
      <c r="E58" s="85" t="s">
        <v>45</v>
      </c>
      <c r="F58" s="85" t="s">
        <v>46</v>
      </c>
      <c r="G58" s="85" t="s">
        <v>47</v>
      </c>
      <c r="H58" s="85">
        <v>19</v>
      </c>
      <c r="I58" s="85">
        <v>1944</v>
      </c>
    </row>
    <row r="59" spans="1:9">
      <c r="A59" s="74">
        <v>6</v>
      </c>
      <c r="B59" s="86" t="s">
        <v>53</v>
      </c>
      <c r="C59" s="87">
        <v>0.77083333333333337</v>
      </c>
      <c r="D59" s="88">
        <v>42375</v>
      </c>
      <c r="E59" s="85" t="s">
        <v>45</v>
      </c>
      <c r="F59" s="85" t="s">
        <v>46</v>
      </c>
      <c r="G59" s="85" t="s">
        <v>47</v>
      </c>
      <c r="H59" s="85">
        <v>14</v>
      </c>
      <c r="I59" s="85">
        <v>1945</v>
      </c>
    </row>
    <row r="60" spans="1:9">
      <c r="A60" s="74">
        <v>7</v>
      </c>
      <c r="B60" s="82" t="s">
        <v>53</v>
      </c>
      <c r="C60" s="87">
        <v>0.68055555555555547</v>
      </c>
      <c r="D60" s="88">
        <v>42376</v>
      </c>
      <c r="E60" s="85" t="s">
        <v>45</v>
      </c>
      <c r="F60" s="85" t="s">
        <v>46</v>
      </c>
      <c r="G60" s="85" t="s">
        <v>47</v>
      </c>
      <c r="H60" s="85">
        <v>19</v>
      </c>
      <c r="I60" s="85">
        <v>1946</v>
      </c>
    </row>
    <row r="61" spans="1:9">
      <c r="A61" s="74">
        <v>8</v>
      </c>
      <c r="B61" s="82" t="s">
        <v>54</v>
      </c>
      <c r="C61" s="87">
        <v>0.73263888888888884</v>
      </c>
      <c r="D61" s="88">
        <v>42377</v>
      </c>
      <c r="E61" s="85" t="s">
        <v>45</v>
      </c>
      <c r="F61" s="85" t="s">
        <v>46</v>
      </c>
      <c r="G61" s="85" t="s">
        <v>47</v>
      </c>
      <c r="H61" s="85">
        <v>19</v>
      </c>
      <c r="I61" s="85">
        <v>1947</v>
      </c>
    </row>
    <row r="62" spans="1:9">
      <c r="A62" s="74">
        <v>9</v>
      </c>
      <c r="B62" s="82" t="s">
        <v>53</v>
      </c>
      <c r="C62" s="87">
        <v>0.63194444444444442</v>
      </c>
      <c r="D62" s="88">
        <v>42378</v>
      </c>
      <c r="E62" s="85" t="s">
        <v>45</v>
      </c>
      <c r="F62" s="85" t="s">
        <v>46</v>
      </c>
      <c r="G62" s="85" t="s">
        <v>47</v>
      </c>
      <c r="H62" s="85">
        <v>19</v>
      </c>
      <c r="I62" s="89">
        <v>1948</v>
      </c>
    </row>
    <row r="63" spans="1:9">
      <c r="A63" s="74">
        <v>10</v>
      </c>
      <c r="B63" s="82" t="s">
        <v>53</v>
      </c>
      <c r="C63" s="87">
        <v>0.58333333333333337</v>
      </c>
      <c r="D63" s="88">
        <v>42380</v>
      </c>
      <c r="E63" s="85" t="s">
        <v>45</v>
      </c>
      <c r="F63" s="85" t="s">
        <v>46</v>
      </c>
      <c r="G63" s="85" t="s">
        <v>47</v>
      </c>
      <c r="H63" s="85">
        <v>19</v>
      </c>
      <c r="I63" s="89">
        <v>1949</v>
      </c>
    </row>
    <row r="64" spans="1:9">
      <c r="A64" s="74">
        <v>11</v>
      </c>
      <c r="B64" s="82" t="s">
        <v>53</v>
      </c>
      <c r="C64" s="87">
        <v>0.86458333333333337</v>
      </c>
      <c r="D64" s="88">
        <v>42380</v>
      </c>
      <c r="E64" s="85" t="s">
        <v>45</v>
      </c>
      <c r="F64" s="85" t="s">
        <v>46</v>
      </c>
      <c r="G64" s="85" t="s">
        <v>47</v>
      </c>
      <c r="H64" s="85">
        <v>19</v>
      </c>
      <c r="I64" s="89">
        <v>1950</v>
      </c>
    </row>
    <row r="65" spans="1:9">
      <c r="A65" s="74">
        <v>12</v>
      </c>
      <c r="B65" s="82" t="s">
        <v>55</v>
      </c>
      <c r="C65" s="87">
        <v>0.70833333333333337</v>
      </c>
      <c r="D65" s="88">
        <v>42381</v>
      </c>
      <c r="E65" s="85" t="s">
        <v>45</v>
      </c>
      <c r="F65" s="85" t="s">
        <v>46</v>
      </c>
      <c r="G65" s="85" t="s">
        <v>47</v>
      </c>
      <c r="H65" s="85">
        <v>19</v>
      </c>
      <c r="I65" s="89">
        <v>1951</v>
      </c>
    </row>
    <row r="66" spans="1:9">
      <c r="A66" s="74">
        <v>13</v>
      </c>
      <c r="B66" s="82" t="s">
        <v>53</v>
      </c>
      <c r="C66" s="87">
        <v>0.61805555555555558</v>
      </c>
      <c r="D66" s="88">
        <v>42382</v>
      </c>
      <c r="E66" s="85" t="s">
        <v>45</v>
      </c>
      <c r="F66" s="85" t="s">
        <v>46</v>
      </c>
      <c r="G66" s="85" t="s">
        <v>47</v>
      </c>
      <c r="H66" s="85">
        <v>19</v>
      </c>
      <c r="I66" s="89">
        <v>1952</v>
      </c>
    </row>
    <row r="67" spans="1:9">
      <c r="A67" s="74">
        <v>14</v>
      </c>
      <c r="B67" s="82" t="s">
        <v>53</v>
      </c>
      <c r="C67" s="87">
        <v>0.67361111111111116</v>
      </c>
      <c r="D67" s="88">
        <v>42383</v>
      </c>
      <c r="E67" s="85" t="s">
        <v>45</v>
      </c>
      <c r="F67" s="85" t="s">
        <v>46</v>
      </c>
      <c r="G67" s="85" t="s">
        <v>47</v>
      </c>
      <c r="H67" s="85">
        <v>19</v>
      </c>
      <c r="I67" s="89">
        <v>1953</v>
      </c>
    </row>
    <row r="68" spans="1:9">
      <c r="A68" s="74">
        <v>15</v>
      </c>
      <c r="B68" s="82" t="s">
        <v>53</v>
      </c>
      <c r="C68" s="87">
        <v>0.6875</v>
      </c>
      <c r="D68" s="88">
        <v>42384</v>
      </c>
      <c r="E68" s="85" t="s">
        <v>56</v>
      </c>
      <c r="F68" s="85" t="s">
        <v>46</v>
      </c>
      <c r="G68" s="85" t="s">
        <v>47</v>
      </c>
      <c r="H68" s="85">
        <v>19</v>
      </c>
      <c r="I68" s="89">
        <v>1954</v>
      </c>
    </row>
    <row r="69" spans="1:9">
      <c r="A69" s="74">
        <v>16</v>
      </c>
      <c r="B69" s="82" t="s">
        <v>53</v>
      </c>
      <c r="C69" s="87">
        <v>0.59027777777777779</v>
      </c>
      <c r="D69" s="88">
        <v>42385</v>
      </c>
      <c r="E69" s="85" t="s">
        <v>45</v>
      </c>
      <c r="F69" s="85" t="s">
        <v>46</v>
      </c>
      <c r="G69" s="85" t="s">
        <v>47</v>
      </c>
      <c r="H69" s="85">
        <v>18</v>
      </c>
      <c r="I69" s="89">
        <v>1955</v>
      </c>
    </row>
    <row r="70" spans="1:9">
      <c r="A70" s="74">
        <v>17</v>
      </c>
      <c r="B70" s="82" t="s">
        <v>53</v>
      </c>
      <c r="C70" s="87">
        <v>0.53472222222222221</v>
      </c>
      <c r="D70" s="88">
        <v>42387</v>
      </c>
      <c r="E70" s="85" t="s">
        <v>45</v>
      </c>
      <c r="F70" s="85" t="s">
        <v>46</v>
      </c>
      <c r="G70" s="85" t="s">
        <v>47</v>
      </c>
      <c r="H70" s="85">
        <v>19</v>
      </c>
      <c r="I70" s="89">
        <v>1956</v>
      </c>
    </row>
    <row r="71" spans="1:9">
      <c r="A71" s="74">
        <v>18</v>
      </c>
      <c r="B71" s="86" t="s">
        <v>53</v>
      </c>
      <c r="C71" s="87">
        <v>0.79166666666666663</v>
      </c>
      <c r="D71" s="88">
        <v>42387</v>
      </c>
      <c r="E71" s="85" t="s">
        <v>45</v>
      </c>
      <c r="F71" s="85" t="s">
        <v>46</v>
      </c>
      <c r="G71" s="85" t="s">
        <v>47</v>
      </c>
      <c r="H71" s="85">
        <v>17</v>
      </c>
      <c r="I71" s="89">
        <v>1957</v>
      </c>
    </row>
    <row r="72" spans="1:9">
      <c r="A72" s="74">
        <v>19</v>
      </c>
      <c r="B72" s="82" t="s">
        <v>55</v>
      </c>
      <c r="C72" s="87">
        <v>0.61805555555555558</v>
      </c>
      <c r="D72" s="88">
        <v>42388</v>
      </c>
      <c r="E72" s="85" t="s">
        <v>45</v>
      </c>
      <c r="F72" s="85" t="s">
        <v>46</v>
      </c>
      <c r="G72" s="85" t="s">
        <v>47</v>
      </c>
      <c r="H72" s="85">
        <v>19</v>
      </c>
      <c r="I72" s="89">
        <v>1958</v>
      </c>
    </row>
    <row r="73" spans="1:9">
      <c r="A73" s="74">
        <v>20</v>
      </c>
      <c r="B73" s="82" t="s">
        <v>53</v>
      </c>
      <c r="C73" s="87">
        <v>0.61805555555555558</v>
      </c>
      <c r="D73" s="88">
        <v>42389</v>
      </c>
      <c r="E73" s="85" t="s">
        <v>45</v>
      </c>
      <c r="F73" s="85" t="s">
        <v>46</v>
      </c>
      <c r="G73" s="85" t="s">
        <v>47</v>
      </c>
      <c r="H73" s="85">
        <v>19</v>
      </c>
      <c r="I73" s="89">
        <v>1959</v>
      </c>
    </row>
    <row r="74" spans="1:9">
      <c r="A74" s="74">
        <v>21</v>
      </c>
      <c r="B74" s="82" t="s">
        <v>55</v>
      </c>
      <c r="C74" s="87">
        <v>0.69444444444444453</v>
      </c>
      <c r="D74" s="88">
        <v>42390</v>
      </c>
      <c r="E74" s="85" t="s">
        <v>45</v>
      </c>
      <c r="F74" s="85" t="s">
        <v>46</v>
      </c>
      <c r="G74" s="85" t="s">
        <v>47</v>
      </c>
      <c r="H74" s="85">
        <v>19</v>
      </c>
      <c r="I74" s="89">
        <v>1960</v>
      </c>
    </row>
    <row r="75" spans="1:9">
      <c r="A75" s="74">
        <v>22</v>
      </c>
      <c r="B75" s="82" t="s">
        <v>50</v>
      </c>
      <c r="C75" s="87">
        <v>0.68055555555555547</v>
      </c>
      <c r="D75" s="88">
        <v>42391</v>
      </c>
      <c r="E75" s="85" t="s">
        <v>45</v>
      </c>
      <c r="F75" s="85" t="s">
        <v>46</v>
      </c>
      <c r="G75" s="85" t="s">
        <v>47</v>
      </c>
      <c r="H75" s="85">
        <v>19</v>
      </c>
      <c r="I75" s="89">
        <v>1961</v>
      </c>
    </row>
    <row r="76" spans="1:9">
      <c r="A76" s="74">
        <v>21</v>
      </c>
      <c r="B76" s="82" t="s">
        <v>50</v>
      </c>
      <c r="C76" s="87">
        <v>0.60416666666666663</v>
      </c>
      <c r="D76" s="88">
        <v>42392</v>
      </c>
      <c r="E76" s="85" t="s">
        <v>45</v>
      </c>
      <c r="F76" s="85" t="s">
        <v>46</v>
      </c>
      <c r="G76" s="85" t="s">
        <v>47</v>
      </c>
      <c r="H76" s="85">
        <v>18</v>
      </c>
      <c r="I76" s="89">
        <v>1962</v>
      </c>
    </row>
    <row r="77" spans="1:9">
      <c r="A77" s="74">
        <v>22</v>
      </c>
      <c r="B77" s="82" t="s">
        <v>54</v>
      </c>
      <c r="C77" s="87">
        <v>0.69444444444444453</v>
      </c>
      <c r="D77" s="88">
        <v>42392</v>
      </c>
      <c r="E77" s="85" t="s">
        <v>45</v>
      </c>
      <c r="F77" s="85" t="s">
        <v>46</v>
      </c>
      <c r="G77" s="85" t="s">
        <v>47</v>
      </c>
      <c r="H77" s="85">
        <v>19</v>
      </c>
      <c r="I77" s="89">
        <v>1963</v>
      </c>
    </row>
    <row r="78" spans="1:9">
      <c r="A78" s="74">
        <v>23</v>
      </c>
      <c r="B78" s="82" t="s">
        <v>54</v>
      </c>
      <c r="C78" s="87">
        <v>0.63888888888888895</v>
      </c>
      <c r="D78" s="88">
        <v>42395</v>
      </c>
      <c r="E78" s="85" t="s">
        <v>56</v>
      </c>
      <c r="F78" s="85" t="s">
        <v>46</v>
      </c>
      <c r="G78" s="85" t="s">
        <v>47</v>
      </c>
      <c r="H78" s="85">
        <v>19</v>
      </c>
      <c r="I78" s="89">
        <v>1965</v>
      </c>
    </row>
    <row r="79" spans="1:9">
      <c r="A79" s="74">
        <v>24</v>
      </c>
      <c r="B79" s="82" t="s">
        <v>54</v>
      </c>
      <c r="C79" s="87">
        <v>0.65972222222222221</v>
      </c>
      <c r="D79" s="88">
        <v>42396</v>
      </c>
      <c r="E79" s="85" t="s">
        <v>56</v>
      </c>
      <c r="F79" s="85" t="s">
        <v>46</v>
      </c>
      <c r="G79" s="85" t="s">
        <v>47</v>
      </c>
      <c r="H79" s="85">
        <v>19</v>
      </c>
      <c r="I79" s="89">
        <v>1966</v>
      </c>
    </row>
    <row r="80" spans="1:9">
      <c r="A80" s="74">
        <v>25</v>
      </c>
      <c r="B80" s="82" t="s">
        <v>54</v>
      </c>
      <c r="C80" s="87">
        <v>0.59722222222222221</v>
      </c>
      <c r="D80" s="88">
        <v>42397</v>
      </c>
      <c r="E80" s="85" t="s">
        <v>56</v>
      </c>
      <c r="F80" s="85" t="s">
        <v>46</v>
      </c>
      <c r="G80" s="85" t="s">
        <v>47</v>
      </c>
      <c r="H80" s="85">
        <v>19</v>
      </c>
      <c r="I80" s="89">
        <v>1964</v>
      </c>
    </row>
    <row r="81" spans="1:9">
      <c r="A81" s="74">
        <v>26</v>
      </c>
      <c r="B81" s="82" t="s">
        <v>54</v>
      </c>
      <c r="C81" s="87">
        <v>0.77083333333333337</v>
      </c>
      <c r="D81" s="88">
        <v>42397</v>
      </c>
      <c r="E81" s="85" t="s">
        <v>56</v>
      </c>
      <c r="F81" s="85" t="s">
        <v>46</v>
      </c>
      <c r="G81" s="85" t="s">
        <v>47</v>
      </c>
      <c r="H81" s="85">
        <v>19</v>
      </c>
      <c r="I81" s="89">
        <v>1967</v>
      </c>
    </row>
    <row r="82" spans="1:9">
      <c r="A82" s="74">
        <v>27</v>
      </c>
      <c r="B82" s="82" t="s">
        <v>53</v>
      </c>
      <c r="C82" s="87">
        <v>0.64583333333333337</v>
      </c>
      <c r="D82" s="88">
        <v>42398</v>
      </c>
      <c r="E82" s="85" t="s">
        <v>56</v>
      </c>
      <c r="F82" s="85" t="s">
        <v>46</v>
      </c>
      <c r="G82" s="85" t="s">
        <v>47</v>
      </c>
      <c r="H82" s="85">
        <v>19</v>
      </c>
      <c r="I82" s="89">
        <v>1968</v>
      </c>
    </row>
    <row r="83" spans="1:9">
      <c r="A83" s="74">
        <v>28</v>
      </c>
      <c r="B83" s="82" t="s">
        <v>53</v>
      </c>
      <c r="C83" s="87">
        <v>0.60416666666666663</v>
      </c>
      <c r="D83" s="88">
        <v>42399</v>
      </c>
      <c r="E83" s="85" t="s">
        <v>56</v>
      </c>
      <c r="F83" s="85" t="s">
        <v>46</v>
      </c>
      <c r="G83" s="85" t="s">
        <v>47</v>
      </c>
      <c r="H83" s="85">
        <v>15</v>
      </c>
      <c r="I83" s="89">
        <v>1969</v>
      </c>
    </row>
    <row r="84" spans="1:9" ht="15" thickBot="1">
      <c r="A84" s="74"/>
      <c r="B84" s="74"/>
      <c r="C84" s="74"/>
      <c r="D84" s="74"/>
      <c r="E84" s="74"/>
      <c r="F84" s="74"/>
      <c r="G84" s="90"/>
      <c r="H84" s="91"/>
      <c r="I84" s="74"/>
    </row>
    <row r="85" spans="1:9" ht="15" thickBot="1">
      <c r="A85" s="74"/>
      <c r="B85" s="94"/>
      <c r="C85" s="94"/>
      <c r="D85" s="74"/>
      <c r="E85" s="95"/>
      <c r="F85" s="95"/>
      <c r="G85" s="11" t="s">
        <v>27</v>
      </c>
      <c r="H85" s="19">
        <f>SUM(H54:H84)</f>
        <v>557</v>
      </c>
      <c r="I85" s="74"/>
    </row>
    <row r="86" spans="1:9" ht="15" thickBot="1">
      <c r="A86" s="74"/>
      <c r="B86" s="95"/>
      <c r="C86" s="95"/>
      <c r="D86" s="95"/>
      <c r="E86" s="95"/>
      <c r="F86" s="95"/>
      <c r="G86" s="12"/>
      <c r="H86" s="17"/>
      <c r="I86" s="74"/>
    </row>
    <row r="87" spans="1:9" ht="15" thickBot="1">
      <c r="A87" s="74"/>
      <c r="B87" s="95"/>
      <c r="C87" s="95"/>
      <c r="D87" s="95"/>
      <c r="E87" s="74"/>
      <c r="F87" s="15"/>
      <c r="G87" s="11" t="s">
        <v>163</v>
      </c>
      <c r="H87" s="67">
        <v>0.4</v>
      </c>
      <c r="I87" s="74"/>
    </row>
    <row r="88" spans="1:9" ht="15" thickBot="1">
      <c r="A88" s="74"/>
      <c r="B88" s="94"/>
      <c r="C88" s="94"/>
      <c r="D88" s="74"/>
      <c r="E88" s="74"/>
      <c r="F88" s="15"/>
      <c r="G88" s="16"/>
      <c r="H88" s="17"/>
      <c r="I88" s="96"/>
    </row>
    <row r="89" spans="1:9" ht="15" thickBot="1">
      <c r="A89" s="74"/>
      <c r="B89" s="74"/>
      <c r="C89" s="74"/>
      <c r="D89" s="74"/>
      <c r="E89" s="74"/>
      <c r="F89" s="2"/>
      <c r="G89" s="16" t="s">
        <v>164</v>
      </c>
      <c r="H89" s="67">
        <f>H85*H87</f>
        <v>222.8</v>
      </c>
      <c r="I89" s="74"/>
    </row>
    <row r="97" spans="1:9">
      <c r="A97" s="74"/>
      <c r="B97" s="74"/>
      <c r="C97" s="74"/>
      <c r="D97" s="75" t="s">
        <v>0</v>
      </c>
      <c r="E97" s="75"/>
      <c r="F97" s="76"/>
      <c r="G97" s="77"/>
      <c r="H97" s="74"/>
      <c r="I97" s="74"/>
    </row>
    <row r="98" spans="1:9">
      <c r="A98" s="74"/>
      <c r="B98" s="74"/>
      <c r="C98" s="74"/>
      <c r="D98" s="78" t="s">
        <v>39</v>
      </c>
      <c r="E98" s="75"/>
      <c r="F98" s="76"/>
      <c r="G98" s="77"/>
      <c r="H98" s="74"/>
      <c r="I98" s="74"/>
    </row>
    <row r="99" spans="1:9">
      <c r="A99" s="74"/>
      <c r="B99" s="74"/>
      <c r="C99" s="74"/>
      <c r="D99" s="74"/>
      <c r="E99" s="74"/>
      <c r="F99" s="74"/>
      <c r="G99" s="74"/>
      <c r="H99" s="74" t="s">
        <v>57</v>
      </c>
      <c r="I99" s="74"/>
    </row>
    <row r="100" spans="1:9">
      <c r="A100" s="74"/>
      <c r="B100" s="79" t="s">
        <v>58</v>
      </c>
      <c r="C100" s="74"/>
      <c r="D100" s="74"/>
      <c r="E100" s="74"/>
      <c r="F100" s="74"/>
      <c r="G100" s="74"/>
      <c r="H100" s="74"/>
      <c r="I100" s="74"/>
    </row>
    <row r="101" spans="1:9">
      <c r="A101" s="74"/>
      <c r="B101" s="80" t="s">
        <v>42</v>
      </c>
      <c r="C101" s="80" t="s">
        <v>4</v>
      </c>
      <c r="D101" s="81" t="s">
        <v>5</v>
      </c>
      <c r="E101" s="81" t="s">
        <v>6</v>
      </c>
      <c r="F101" s="81" t="s">
        <v>7</v>
      </c>
      <c r="G101" s="81" t="s">
        <v>8</v>
      </c>
      <c r="H101" s="81" t="s">
        <v>9</v>
      </c>
      <c r="I101" s="81" t="s">
        <v>43</v>
      </c>
    </row>
    <row r="102" spans="1:9">
      <c r="A102" s="74">
        <v>1</v>
      </c>
      <c r="B102" s="82" t="s">
        <v>53</v>
      </c>
      <c r="C102" s="83">
        <v>0.58680555555555558</v>
      </c>
      <c r="D102" s="84">
        <v>42401</v>
      </c>
      <c r="E102" s="85" t="s">
        <v>56</v>
      </c>
      <c r="F102" s="85" t="s">
        <v>46</v>
      </c>
      <c r="G102" s="85" t="s">
        <v>47</v>
      </c>
      <c r="H102" s="85">
        <v>19</v>
      </c>
      <c r="I102" s="85">
        <v>1970</v>
      </c>
    </row>
    <row r="103" spans="1:9">
      <c r="A103" s="74">
        <v>2</v>
      </c>
      <c r="B103" s="82" t="s">
        <v>53</v>
      </c>
      <c r="C103" s="83">
        <v>0.85416666666666663</v>
      </c>
      <c r="D103" s="84">
        <v>42401</v>
      </c>
      <c r="E103" s="85" t="s">
        <v>56</v>
      </c>
      <c r="F103" s="85" t="s">
        <v>46</v>
      </c>
      <c r="G103" s="85" t="s">
        <v>47</v>
      </c>
      <c r="H103" s="85">
        <v>19</v>
      </c>
      <c r="I103" s="85">
        <v>1971</v>
      </c>
    </row>
    <row r="104" spans="1:9">
      <c r="A104" s="74">
        <v>3</v>
      </c>
      <c r="B104" s="82" t="s">
        <v>54</v>
      </c>
      <c r="C104" s="83">
        <v>0.65277777777777779</v>
      </c>
      <c r="D104" s="84">
        <v>42402</v>
      </c>
      <c r="E104" s="85" t="s">
        <v>56</v>
      </c>
      <c r="F104" s="85" t="s">
        <v>46</v>
      </c>
      <c r="G104" s="85" t="s">
        <v>47</v>
      </c>
      <c r="H104" s="85">
        <v>19</v>
      </c>
      <c r="I104" s="85">
        <v>1972</v>
      </c>
    </row>
    <row r="105" spans="1:9">
      <c r="A105" s="74">
        <v>4</v>
      </c>
      <c r="B105" s="86" t="s">
        <v>53</v>
      </c>
      <c r="C105" s="83">
        <v>0.63194444444444442</v>
      </c>
      <c r="D105" s="84">
        <v>42403</v>
      </c>
      <c r="E105" s="85" t="s">
        <v>56</v>
      </c>
      <c r="F105" s="85" t="s">
        <v>46</v>
      </c>
      <c r="G105" s="85" t="s">
        <v>47</v>
      </c>
      <c r="H105" s="85">
        <v>19</v>
      </c>
      <c r="I105" s="85">
        <v>1973</v>
      </c>
    </row>
    <row r="106" spans="1:9">
      <c r="A106" s="74">
        <v>5</v>
      </c>
      <c r="B106" s="82" t="s">
        <v>53</v>
      </c>
      <c r="C106" s="83">
        <v>0.70833333333333337</v>
      </c>
      <c r="D106" s="84">
        <v>42404</v>
      </c>
      <c r="E106" s="85" t="s">
        <v>56</v>
      </c>
      <c r="F106" s="85" t="s">
        <v>46</v>
      </c>
      <c r="G106" s="85" t="s">
        <v>47</v>
      </c>
      <c r="H106" s="85">
        <v>19</v>
      </c>
      <c r="I106" s="85">
        <v>1974</v>
      </c>
    </row>
    <row r="107" spans="1:9">
      <c r="A107" s="74">
        <v>6</v>
      </c>
      <c r="B107" s="86" t="s">
        <v>53</v>
      </c>
      <c r="C107" s="87">
        <v>0.64583333333333337</v>
      </c>
      <c r="D107" s="88">
        <v>42405</v>
      </c>
      <c r="E107" s="85" t="s">
        <v>56</v>
      </c>
      <c r="F107" s="85" t="s">
        <v>46</v>
      </c>
      <c r="G107" s="85" t="s">
        <v>47</v>
      </c>
      <c r="H107" s="85">
        <v>19</v>
      </c>
      <c r="I107" s="85">
        <v>1975</v>
      </c>
    </row>
    <row r="108" spans="1:9">
      <c r="A108" s="74">
        <v>7</v>
      </c>
      <c r="B108" s="82" t="s">
        <v>53</v>
      </c>
      <c r="C108" s="87">
        <v>0.59722222222222221</v>
      </c>
      <c r="D108" s="88">
        <v>42406</v>
      </c>
      <c r="E108" s="85" t="s">
        <v>56</v>
      </c>
      <c r="F108" s="85" t="s">
        <v>46</v>
      </c>
      <c r="G108" s="85" t="s">
        <v>47</v>
      </c>
      <c r="H108" s="85">
        <v>19</v>
      </c>
      <c r="I108" s="85">
        <v>1976</v>
      </c>
    </row>
    <row r="109" spans="1:9">
      <c r="A109" s="74">
        <v>8</v>
      </c>
      <c r="B109" s="82" t="s">
        <v>53</v>
      </c>
      <c r="C109" s="87">
        <v>0.59722222222222221</v>
      </c>
      <c r="D109" s="88">
        <v>42408</v>
      </c>
      <c r="E109" s="85" t="s">
        <v>56</v>
      </c>
      <c r="F109" s="85" t="s">
        <v>46</v>
      </c>
      <c r="G109" s="85" t="s">
        <v>47</v>
      </c>
      <c r="H109" s="85">
        <v>19</v>
      </c>
      <c r="I109" s="85">
        <v>1977</v>
      </c>
    </row>
    <row r="110" spans="1:9">
      <c r="A110" s="74">
        <v>9</v>
      </c>
      <c r="B110" s="82" t="s">
        <v>53</v>
      </c>
      <c r="C110" s="87">
        <v>0.875</v>
      </c>
      <c r="D110" s="88">
        <v>42408</v>
      </c>
      <c r="E110" s="85" t="s">
        <v>56</v>
      </c>
      <c r="F110" s="85" t="s">
        <v>46</v>
      </c>
      <c r="G110" s="85" t="s">
        <v>47</v>
      </c>
      <c r="H110" s="85">
        <v>19</v>
      </c>
      <c r="I110" s="89">
        <v>1978</v>
      </c>
    </row>
    <row r="111" spans="1:9">
      <c r="A111" s="74">
        <v>10</v>
      </c>
      <c r="B111" s="82" t="s">
        <v>54</v>
      </c>
      <c r="C111" s="87">
        <v>0.8125</v>
      </c>
      <c r="D111" s="88">
        <v>42409</v>
      </c>
      <c r="E111" s="85" t="s">
        <v>56</v>
      </c>
      <c r="F111" s="85" t="s">
        <v>46</v>
      </c>
      <c r="G111" s="85" t="s">
        <v>47</v>
      </c>
      <c r="H111" s="85">
        <v>19</v>
      </c>
      <c r="I111" s="89">
        <v>1979</v>
      </c>
    </row>
    <row r="112" spans="1:9">
      <c r="A112" s="74">
        <v>11</v>
      </c>
      <c r="B112" s="82" t="s">
        <v>53</v>
      </c>
      <c r="C112" s="87">
        <v>0.6875</v>
      </c>
      <c r="D112" s="88">
        <v>42410</v>
      </c>
      <c r="E112" s="85" t="s">
        <v>56</v>
      </c>
      <c r="F112" s="85" t="s">
        <v>46</v>
      </c>
      <c r="G112" s="85" t="s">
        <v>47</v>
      </c>
      <c r="H112" s="85">
        <v>16</v>
      </c>
      <c r="I112" s="89">
        <v>1980</v>
      </c>
    </row>
    <row r="113" spans="1:9">
      <c r="A113" s="74">
        <v>12</v>
      </c>
      <c r="B113" s="82" t="s">
        <v>49</v>
      </c>
      <c r="C113" s="87">
        <v>0.72222222222222221</v>
      </c>
      <c r="D113" s="88">
        <v>42410</v>
      </c>
      <c r="E113" s="85" t="s">
        <v>45</v>
      </c>
      <c r="F113" s="85" t="s">
        <v>46</v>
      </c>
      <c r="G113" s="85" t="s">
        <v>47</v>
      </c>
      <c r="H113" s="85">
        <v>19</v>
      </c>
      <c r="I113" s="89">
        <v>1981</v>
      </c>
    </row>
    <row r="114" spans="1:9">
      <c r="A114" s="74">
        <v>13</v>
      </c>
      <c r="B114" s="82" t="s">
        <v>53</v>
      </c>
      <c r="C114" s="87">
        <v>0.76041666666666663</v>
      </c>
      <c r="D114" s="88">
        <v>42411</v>
      </c>
      <c r="E114" s="85" t="s">
        <v>45</v>
      </c>
      <c r="F114" s="85" t="s">
        <v>46</v>
      </c>
      <c r="G114" s="85" t="s">
        <v>47</v>
      </c>
      <c r="H114" s="85">
        <v>19</v>
      </c>
      <c r="I114" s="89">
        <v>1982</v>
      </c>
    </row>
    <row r="115" spans="1:9">
      <c r="A115" s="74">
        <v>14</v>
      </c>
      <c r="B115" s="82" t="s">
        <v>53</v>
      </c>
      <c r="C115" s="87">
        <v>0.65277777777777779</v>
      </c>
      <c r="D115" s="88">
        <v>42412</v>
      </c>
      <c r="E115" s="85" t="s">
        <v>56</v>
      </c>
      <c r="F115" s="85" t="s">
        <v>46</v>
      </c>
      <c r="G115" s="85" t="s">
        <v>47</v>
      </c>
      <c r="H115" s="85">
        <v>19</v>
      </c>
      <c r="I115" s="89">
        <v>1983</v>
      </c>
    </row>
    <row r="116" spans="1:9">
      <c r="A116" s="74">
        <v>15</v>
      </c>
      <c r="B116" s="82" t="s">
        <v>54</v>
      </c>
      <c r="C116" s="87">
        <v>0.70833333333333337</v>
      </c>
      <c r="D116" s="88">
        <v>42413</v>
      </c>
      <c r="E116" s="85" t="s">
        <v>56</v>
      </c>
      <c r="F116" s="85" t="s">
        <v>46</v>
      </c>
      <c r="G116" s="85" t="s">
        <v>47</v>
      </c>
      <c r="H116" s="85">
        <v>19</v>
      </c>
      <c r="I116" s="89">
        <v>1984</v>
      </c>
    </row>
    <row r="117" spans="1:9">
      <c r="A117" s="74">
        <v>16</v>
      </c>
      <c r="B117" s="82" t="s">
        <v>53</v>
      </c>
      <c r="C117" s="87">
        <v>0.61805555555555558</v>
      </c>
      <c r="D117" s="88">
        <v>42415</v>
      </c>
      <c r="E117" s="85" t="s">
        <v>45</v>
      </c>
      <c r="F117" s="85" t="s">
        <v>46</v>
      </c>
      <c r="G117" s="85" t="s">
        <v>47</v>
      </c>
      <c r="H117" s="85">
        <v>19</v>
      </c>
      <c r="I117" s="89">
        <v>1985</v>
      </c>
    </row>
    <row r="118" spans="1:9">
      <c r="A118" s="74">
        <v>17</v>
      </c>
      <c r="B118" s="82" t="s">
        <v>49</v>
      </c>
      <c r="C118" s="87">
        <v>0.875</v>
      </c>
      <c r="D118" s="88">
        <v>42415</v>
      </c>
      <c r="E118" s="85" t="s">
        <v>45</v>
      </c>
      <c r="F118" s="85" t="s">
        <v>46</v>
      </c>
      <c r="G118" s="85" t="s">
        <v>47</v>
      </c>
      <c r="H118" s="85">
        <v>19</v>
      </c>
      <c r="I118" s="89">
        <v>1986</v>
      </c>
    </row>
    <row r="119" spans="1:9">
      <c r="A119" s="74">
        <v>18</v>
      </c>
      <c r="B119" s="86" t="s">
        <v>54</v>
      </c>
      <c r="C119" s="87">
        <v>0.74305555555555547</v>
      </c>
      <c r="D119" s="88">
        <v>42416</v>
      </c>
      <c r="E119" s="85" t="s">
        <v>45</v>
      </c>
      <c r="F119" s="85" t="s">
        <v>46</v>
      </c>
      <c r="G119" s="85" t="s">
        <v>47</v>
      </c>
      <c r="H119" s="85">
        <v>19</v>
      </c>
      <c r="I119" s="89">
        <v>1987</v>
      </c>
    </row>
    <row r="120" spans="1:9">
      <c r="A120" s="74">
        <v>19</v>
      </c>
      <c r="B120" s="82" t="s">
        <v>53</v>
      </c>
      <c r="C120" s="87">
        <v>0.63194444444444442</v>
      </c>
      <c r="D120" s="88">
        <v>42417</v>
      </c>
      <c r="E120" s="85" t="s">
        <v>45</v>
      </c>
      <c r="F120" s="85" t="s">
        <v>46</v>
      </c>
      <c r="G120" s="85" t="s">
        <v>47</v>
      </c>
      <c r="H120" s="85">
        <v>19</v>
      </c>
      <c r="I120" s="89">
        <v>1988</v>
      </c>
    </row>
    <row r="121" spans="1:9">
      <c r="A121" s="74">
        <v>20</v>
      </c>
      <c r="B121" s="82" t="s">
        <v>54</v>
      </c>
      <c r="C121" s="87">
        <v>0.70833333333333337</v>
      </c>
      <c r="D121" s="88">
        <v>42418</v>
      </c>
      <c r="E121" s="85" t="s">
        <v>45</v>
      </c>
      <c r="F121" s="85" t="s">
        <v>46</v>
      </c>
      <c r="G121" s="85" t="s">
        <v>47</v>
      </c>
      <c r="H121" s="85">
        <v>19</v>
      </c>
      <c r="I121" s="89">
        <v>1989</v>
      </c>
    </row>
    <row r="122" spans="1:9">
      <c r="A122" s="74">
        <v>21</v>
      </c>
      <c r="B122" s="82" t="s">
        <v>53</v>
      </c>
      <c r="C122" s="87">
        <v>0.58333333333333337</v>
      </c>
      <c r="D122" s="88">
        <v>42419</v>
      </c>
      <c r="E122" s="85" t="s">
        <v>45</v>
      </c>
      <c r="F122" s="85" t="s">
        <v>46</v>
      </c>
      <c r="G122" s="85" t="s">
        <v>47</v>
      </c>
      <c r="H122" s="85">
        <v>19</v>
      </c>
      <c r="I122" s="89">
        <v>1990</v>
      </c>
    </row>
    <row r="123" spans="1:9">
      <c r="A123" s="74">
        <v>22</v>
      </c>
      <c r="B123" s="82" t="s">
        <v>53</v>
      </c>
      <c r="C123" s="87">
        <v>0.875</v>
      </c>
      <c r="D123" s="88">
        <v>42419</v>
      </c>
      <c r="E123" s="85" t="s">
        <v>45</v>
      </c>
      <c r="F123" s="85" t="s">
        <v>46</v>
      </c>
      <c r="G123" s="85" t="s">
        <v>47</v>
      </c>
      <c r="H123" s="85">
        <v>19</v>
      </c>
      <c r="I123" s="89">
        <v>1991</v>
      </c>
    </row>
    <row r="124" spans="1:9">
      <c r="A124" s="74">
        <v>21</v>
      </c>
      <c r="B124" s="82" t="s">
        <v>49</v>
      </c>
      <c r="C124" s="87">
        <v>0.625</v>
      </c>
      <c r="D124" s="88">
        <v>42420</v>
      </c>
      <c r="E124" s="85" t="s">
        <v>45</v>
      </c>
      <c r="F124" s="85" t="s">
        <v>46</v>
      </c>
      <c r="G124" s="85" t="s">
        <v>47</v>
      </c>
      <c r="H124" s="85">
        <v>18</v>
      </c>
      <c r="I124" s="89">
        <v>1992</v>
      </c>
    </row>
    <row r="125" spans="1:9">
      <c r="A125" s="74">
        <v>22</v>
      </c>
      <c r="B125" s="82" t="s">
        <v>49</v>
      </c>
      <c r="C125" s="87">
        <v>0.57638888888888895</v>
      </c>
      <c r="D125" s="88">
        <v>42422</v>
      </c>
      <c r="E125" s="85" t="s">
        <v>45</v>
      </c>
      <c r="F125" s="85" t="s">
        <v>46</v>
      </c>
      <c r="G125" s="85" t="s">
        <v>47</v>
      </c>
      <c r="H125" s="85">
        <v>19</v>
      </c>
      <c r="I125" s="89">
        <v>1993</v>
      </c>
    </row>
    <row r="126" spans="1:9">
      <c r="A126" s="74">
        <v>23</v>
      </c>
      <c r="B126" s="82" t="s">
        <v>49</v>
      </c>
      <c r="C126" s="87">
        <v>0.90972222222222221</v>
      </c>
      <c r="D126" s="88">
        <v>42422</v>
      </c>
      <c r="E126" s="85" t="s">
        <v>56</v>
      </c>
      <c r="F126" s="85" t="s">
        <v>46</v>
      </c>
      <c r="G126" s="85" t="s">
        <v>47</v>
      </c>
      <c r="H126" s="85">
        <v>19</v>
      </c>
      <c r="I126" s="89">
        <v>1994</v>
      </c>
    </row>
    <row r="127" spans="1:9">
      <c r="A127" s="74">
        <v>24</v>
      </c>
      <c r="B127" s="82" t="s">
        <v>54</v>
      </c>
      <c r="C127" s="87">
        <v>0.73611111111111116</v>
      </c>
      <c r="D127" s="88">
        <v>42423</v>
      </c>
      <c r="E127" s="85" t="s">
        <v>56</v>
      </c>
      <c r="F127" s="85" t="s">
        <v>46</v>
      </c>
      <c r="G127" s="85" t="s">
        <v>47</v>
      </c>
      <c r="H127" s="85">
        <v>19</v>
      </c>
      <c r="I127" s="89">
        <v>1995</v>
      </c>
    </row>
    <row r="128" spans="1:9">
      <c r="A128" s="74">
        <v>25</v>
      </c>
      <c r="B128" s="82" t="s">
        <v>53</v>
      </c>
      <c r="C128" s="87">
        <v>0.65277777777777779</v>
      </c>
      <c r="D128" s="88">
        <v>42424</v>
      </c>
      <c r="E128" s="85" t="s">
        <v>56</v>
      </c>
      <c r="F128" s="85" t="s">
        <v>46</v>
      </c>
      <c r="G128" s="85" t="s">
        <v>47</v>
      </c>
      <c r="H128" s="85">
        <v>19</v>
      </c>
      <c r="I128" s="89">
        <v>1996</v>
      </c>
    </row>
    <row r="129" spans="1:9">
      <c r="A129" s="74">
        <v>26</v>
      </c>
      <c r="B129" s="82" t="s">
        <v>53</v>
      </c>
      <c r="C129" s="87">
        <v>0.65972222222222221</v>
      </c>
      <c r="D129" s="88">
        <v>42425</v>
      </c>
      <c r="E129" s="85" t="s">
        <v>56</v>
      </c>
      <c r="F129" s="85" t="s">
        <v>46</v>
      </c>
      <c r="G129" s="85" t="s">
        <v>47</v>
      </c>
      <c r="H129" s="85">
        <v>17</v>
      </c>
      <c r="I129" s="89">
        <v>1997</v>
      </c>
    </row>
    <row r="130" spans="1:9">
      <c r="A130" s="74">
        <v>27</v>
      </c>
      <c r="B130" s="82" t="s">
        <v>53</v>
      </c>
      <c r="C130" s="87">
        <v>0.80208333333333337</v>
      </c>
      <c r="D130" s="88">
        <v>42426</v>
      </c>
      <c r="E130" s="85" t="s">
        <v>56</v>
      </c>
      <c r="F130" s="85" t="s">
        <v>46</v>
      </c>
      <c r="G130" s="85" t="s">
        <v>47</v>
      </c>
      <c r="H130" s="85">
        <v>19</v>
      </c>
      <c r="I130" s="89">
        <v>1998</v>
      </c>
    </row>
    <row r="131" spans="1:9">
      <c r="A131" s="74">
        <v>28</v>
      </c>
      <c r="B131" s="82" t="s">
        <v>49</v>
      </c>
      <c r="C131" s="87">
        <v>0.83333333333333337</v>
      </c>
      <c r="D131" s="88">
        <v>42425</v>
      </c>
      <c r="E131" s="85" t="s">
        <v>45</v>
      </c>
      <c r="F131" s="85" t="s">
        <v>46</v>
      </c>
      <c r="G131" s="85" t="s">
        <v>47</v>
      </c>
      <c r="H131" s="85">
        <v>19</v>
      </c>
      <c r="I131" s="89">
        <v>1999</v>
      </c>
    </row>
    <row r="132" spans="1:9">
      <c r="A132" s="74">
        <v>29</v>
      </c>
      <c r="B132" s="82" t="s">
        <v>53</v>
      </c>
      <c r="C132" s="87">
        <v>0.65277777777777779</v>
      </c>
      <c r="D132" s="88">
        <v>42427</v>
      </c>
      <c r="E132" s="85" t="s">
        <v>56</v>
      </c>
      <c r="F132" s="85" t="s">
        <v>46</v>
      </c>
      <c r="G132" s="85" t="s">
        <v>47</v>
      </c>
      <c r="H132" s="85">
        <v>19</v>
      </c>
      <c r="I132" s="89">
        <v>2000</v>
      </c>
    </row>
    <row r="133" spans="1:9">
      <c r="A133" s="74">
        <v>30</v>
      </c>
      <c r="B133" s="82" t="s">
        <v>53</v>
      </c>
      <c r="C133" s="87">
        <v>0.5625</v>
      </c>
      <c r="D133" s="88">
        <v>42429</v>
      </c>
      <c r="E133" s="85" t="s">
        <v>56</v>
      </c>
      <c r="F133" s="85" t="s">
        <v>46</v>
      </c>
      <c r="G133" s="85" t="s">
        <v>47</v>
      </c>
      <c r="H133" s="85">
        <v>19</v>
      </c>
      <c r="I133" s="89">
        <v>2001</v>
      </c>
    </row>
    <row r="134" spans="1:9">
      <c r="A134" s="74">
        <v>31</v>
      </c>
      <c r="B134" s="82" t="s">
        <v>53</v>
      </c>
      <c r="C134" s="87">
        <v>0.81944444444444453</v>
      </c>
      <c r="D134" s="88">
        <v>42429</v>
      </c>
      <c r="E134" s="85" t="s">
        <v>45</v>
      </c>
      <c r="F134" s="85" t="s">
        <v>46</v>
      </c>
      <c r="G134" s="85" t="s">
        <v>47</v>
      </c>
      <c r="H134" s="85">
        <v>19</v>
      </c>
      <c r="I134" s="89">
        <v>2002</v>
      </c>
    </row>
    <row r="135" spans="1:9" ht="15" thickBot="1">
      <c r="A135" s="74"/>
      <c r="B135" s="74"/>
      <c r="C135" s="74"/>
      <c r="D135" s="74"/>
      <c r="E135" s="74"/>
      <c r="F135" s="74"/>
      <c r="G135" s="97"/>
      <c r="H135" s="99"/>
      <c r="I135" s="98"/>
    </row>
    <row r="136" spans="1:9" ht="15" thickBot="1">
      <c r="A136" s="74"/>
      <c r="B136" s="94"/>
      <c r="C136" s="94"/>
      <c r="D136" s="74"/>
      <c r="E136" s="95"/>
      <c r="F136" s="95"/>
      <c r="G136" s="11" t="s">
        <v>27</v>
      </c>
      <c r="H136" s="19">
        <f>SUM(H102:H135)</f>
        <v>621</v>
      </c>
      <c r="I136" s="98"/>
    </row>
    <row r="137" spans="1:9" ht="15" thickBot="1">
      <c r="A137" s="74"/>
      <c r="B137" s="95"/>
      <c r="C137" s="95"/>
      <c r="D137" s="95"/>
      <c r="E137" s="95"/>
      <c r="F137" s="95"/>
      <c r="G137" s="12"/>
      <c r="H137" s="17"/>
      <c r="I137" s="98"/>
    </row>
    <row r="138" spans="1:9" ht="15" thickBot="1">
      <c r="A138" s="74"/>
      <c r="B138" s="95"/>
      <c r="C138" s="95"/>
      <c r="D138" s="95"/>
      <c r="E138" s="95"/>
      <c r="F138" s="15"/>
      <c r="G138" s="11" t="s">
        <v>163</v>
      </c>
      <c r="H138" s="67">
        <v>0.4</v>
      </c>
      <c r="I138" s="74"/>
    </row>
    <row r="139" spans="1:9" ht="15" thickBot="1">
      <c r="A139" s="74"/>
      <c r="B139" s="95"/>
      <c r="C139" s="95"/>
      <c r="D139" s="95"/>
      <c r="E139" s="95"/>
      <c r="F139" s="15"/>
      <c r="G139" s="16"/>
      <c r="H139" s="17"/>
      <c r="I139" s="74"/>
    </row>
    <row r="140" spans="1:9" ht="15" thickBot="1">
      <c r="A140" s="74"/>
      <c r="B140" s="95"/>
      <c r="C140" s="95"/>
      <c r="D140" s="95"/>
      <c r="E140" s="95"/>
      <c r="F140" s="2"/>
      <c r="G140" s="16" t="s">
        <v>164</v>
      </c>
      <c r="H140" s="67">
        <f>H136*H138</f>
        <v>248.4</v>
      </c>
      <c r="I140" s="74"/>
    </row>
    <row r="141" spans="1:9">
      <c r="A141" s="74"/>
      <c r="B141" s="95"/>
      <c r="C141" s="95"/>
      <c r="D141" s="95"/>
      <c r="E141" s="95"/>
      <c r="F141" s="95"/>
      <c r="G141" s="95"/>
      <c r="H141" s="95"/>
      <c r="I141" s="74"/>
    </row>
    <row r="142" spans="1:9">
      <c r="A142" s="74"/>
      <c r="B142" s="95"/>
      <c r="C142" s="95"/>
      <c r="D142" s="95"/>
      <c r="E142" s="74"/>
      <c r="F142" s="74"/>
      <c r="G142" s="74"/>
      <c r="H142" s="74"/>
      <c r="I142" s="74"/>
    </row>
    <row r="143" spans="1:9">
      <c r="A143" s="74"/>
      <c r="B143" s="94"/>
      <c r="C143" s="94"/>
      <c r="D143" s="74"/>
      <c r="E143" s="74"/>
      <c r="F143" s="74"/>
      <c r="G143" s="74"/>
      <c r="H143" s="74"/>
      <c r="I143" s="96"/>
    </row>
    <row r="144" spans="1:9">
      <c r="A144" s="74"/>
      <c r="B144" s="74"/>
      <c r="C144" s="74"/>
      <c r="D144" s="74"/>
      <c r="E144" s="74"/>
      <c r="F144" s="74"/>
      <c r="G144" s="74"/>
      <c r="H144" s="74"/>
      <c r="I144" s="74"/>
    </row>
    <row r="145" spans="1:9">
      <c r="A145" s="74"/>
      <c r="B145" s="74"/>
      <c r="C145" s="74"/>
      <c r="D145" s="75" t="s">
        <v>0</v>
      </c>
      <c r="E145" s="75"/>
      <c r="F145" s="76"/>
      <c r="G145" s="77"/>
      <c r="H145" s="74"/>
      <c r="I145" s="74"/>
    </row>
    <row r="146" spans="1:9">
      <c r="A146" s="74"/>
      <c r="B146" s="74"/>
      <c r="C146" s="74"/>
      <c r="D146" s="78" t="s">
        <v>39</v>
      </c>
      <c r="E146" s="75"/>
      <c r="F146" s="76"/>
      <c r="G146" s="77"/>
      <c r="H146" s="74"/>
      <c r="I146" s="74"/>
    </row>
    <row r="147" spans="1:9">
      <c r="A147" s="74"/>
      <c r="B147" s="74"/>
      <c r="C147" s="74"/>
      <c r="D147" s="74"/>
      <c r="E147" s="74"/>
      <c r="F147" s="74"/>
      <c r="G147" s="74"/>
      <c r="H147" s="74" t="s">
        <v>59</v>
      </c>
      <c r="I147" s="74"/>
    </row>
    <row r="148" spans="1:9">
      <c r="A148" s="74"/>
      <c r="B148" s="79" t="s">
        <v>60</v>
      </c>
      <c r="C148" s="74"/>
      <c r="D148" s="74"/>
      <c r="E148" s="74"/>
      <c r="F148" s="74"/>
      <c r="G148" s="74"/>
      <c r="H148" s="74"/>
      <c r="I148" s="74"/>
    </row>
    <row r="149" spans="1:9">
      <c r="A149" s="74"/>
      <c r="B149" s="80" t="s">
        <v>42</v>
      </c>
      <c r="C149" s="80" t="s">
        <v>4</v>
      </c>
      <c r="D149" s="81" t="s">
        <v>5</v>
      </c>
      <c r="E149" s="81" t="s">
        <v>6</v>
      </c>
      <c r="F149" s="81" t="s">
        <v>7</v>
      </c>
      <c r="G149" s="81" t="s">
        <v>8</v>
      </c>
      <c r="H149" s="81" t="s">
        <v>9</v>
      </c>
      <c r="I149" s="81" t="s">
        <v>43</v>
      </c>
    </row>
    <row r="150" spans="1:9">
      <c r="A150" s="74">
        <v>1</v>
      </c>
      <c r="B150" s="82" t="s">
        <v>53</v>
      </c>
      <c r="C150" s="83">
        <v>0.58680555555555558</v>
      </c>
      <c r="D150" s="84">
        <v>42583</v>
      </c>
      <c r="E150" s="85" t="s">
        <v>56</v>
      </c>
      <c r="F150" s="85" t="s">
        <v>46</v>
      </c>
      <c r="G150" s="85" t="s">
        <v>47</v>
      </c>
      <c r="H150" s="85">
        <v>19</v>
      </c>
      <c r="I150" s="85">
        <v>2148</v>
      </c>
    </row>
    <row r="151" spans="1:9">
      <c r="A151" s="74">
        <v>2</v>
      </c>
      <c r="B151" s="82" t="s">
        <v>54</v>
      </c>
      <c r="C151" s="83">
        <v>0.61805555555555558</v>
      </c>
      <c r="D151" s="84">
        <v>42583</v>
      </c>
      <c r="E151" s="85" t="s">
        <v>45</v>
      </c>
      <c r="F151" s="85" t="s">
        <v>46</v>
      </c>
      <c r="G151" s="85" t="s">
        <v>47</v>
      </c>
      <c r="H151" s="85">
        <v>16</v>
      </c>
      <c r="I151" s="85">
        <v>2149</v>
      </c>
    </row>
    <row r="152" spans="1:9">
      <c r="A152" s="74">
        <v>3</v>
      </c>
      <c r="B152" s="82" t="s">
        <v>53</v>
      </c>
      <c r="C152" s="83">
        <v>0.66666666666666663</v>
      </c>
      <c r="D152" s="84">
        <v>42584</v>
      </c>
      <c r="E152" s="85" t="s">
        <v>45</v>
      </c>
      <c r="F152" s="85" t="s">
        <v>46</v>
      </c>
      <c r="G152" s="85" t="s">
        <v>47</v>
      </c>
      <c r="H152" s="85">
        <v>10</v>
      </c>
      <c r="I152" s="85">
        <v>2150</v>
      </c>
    </row>
    <row r="153" spans="1:9">
      <c r="A153" s="74">
        <v>4</v>
      </c>
      <c r="B153" s="86" t="s">
        <v>54</v>
      </c>
      <c r="C153" s="83">
        <v>0.65972222222222221</v>
      </c>
      <c r="D153" s="84">
        <v>42585</v>
      </c>
      <c r="E153" s="85" t="s">
        <v>45</v>
      </c>
      <c r="F153" s="85" t="s">
        <v>46</v>
      </c>
      <c r="G153" s="85" t="s">
        <v>47</v>
      </c>
      <c r="H153" s="85">
        <v>19</v>
      </c>
      <c r="I153" s="85">
        <v>2151</v>
      </c>
    </row>
    <row r="154" spans="1:9">
      <c r="A154" s="74">
        <v>5</v>
      </c>
      <c r="B154" s="82" t="s">
        <v>53</v>
      </c>
      <c r="C154" s="83">
        <v>0.625</v>
      </c>
      <c r="D154" s="84">
        <v>42586</v>
      </c>
      <c r="E154" s="85" t="s">
        <v>56</v>
      </c>
      <c r="F154" s="85" t="s">
        <v>46</v>
      </c>
      <c r="G154" s="85" t="s">
        <v>47</v>
      </c>
      <c r="H154" s="85">
        <v>14</v>
      </c>
      <c r="I154" s="85">
        <v>2152</v>
      </c>
    </row>
    <row r="155" spans="1:9">
      <c r="A155" s="74">
        <v>6</v>
      </c>
      <c r="B155" s="86" t="s">
        <v>53</v>
      </c>
      <c r="C155" s="87">
        <v>0.55555555555555558</v>
      </c>
      <c r="D155" s="88">
        <v>42587</v>
      </c>
      <c r="E155" s="85" t="s">
        <v>56</v>
      </c>
      <c r="F155" s="85" t="s">
        <v>46</v>
      </c>
      <c r="G155" s="85" t="s">
        <v>47</v>
      </c>
      <c r="H155" s="85">
        <v>14</v>
      </c>
      <c r="I155" s="85">
        <v>2153</v>
      </c>
    </row>
    <row r="156" spans="1:9">
      <c r="A156" s="74">
        <v>7</v>
      </c>
      <c r="B156" s="82" t="s">
        <v>54</v>
      </c>
      <c r="C156" s="87">
        <v>0.64583333333333337</v>
      </c>
      <c r="D156" s="88">
        <v>42587</v>
      </c>
      <c r="E156" s="85" t="s">
        <v>45</v>
      </c>
      <c r="F156" s="85" t="s">
        <v>46</v>
      </c>
      <c r="G156" s="85" t="s">
        <v>47</v>
      </c>
      <c r="H156" s="85">
        <v>15</v>
      </c>
      <c r="I156" s="85">
        <v>2154</v>
      </c>
    </row>
    <row r="157" spans="1:9">
      <c r="A157" s="74">
        <v>8</v>
      </c>
      <c r="B157" s="82" t="s">
        <v>53</v>
      </c>
      <c r="C157" s="87">
        <v>0.59722222222222221</v>
      </c>
      <c r="D157" s="88">
        <v>42588</v>
      </c>
      <c r="E157" s="85" t="s">
        <v>56</v>
      </c>
      <c r="F157" s="85" t="s">
        <v>46</v>
      </c>
      <c r="G157" s="85" t="s">
        <v>47</v>
      </c>
      <c r="H157" s="85">
        <v>12</v>
      </c>
      <c r="I157" s="85">
        <v>2155</v>
      </c>
    </row>
    <row r="158" spans="1:9">
      <c r="A158" s="74">
        <v>9</v>
      </c>
      <c r="B158" s="82" t="s">
        <v>53</v>
      </c>
      <c r="C158" s="87">
        <v>0.625</v>
      </c>
      <c r="D158" s="88">
        <v>42590</v>
      </c>
      <c r="E158" s="85" t="s">
        <v>56</v>
      </c>
      <c r="F158" s="85" t="s">
        <v>46</v>
      </c>
      <c r="G158" s="85" t="s">
        <v>47</v>
      </c>
      <c r="H158" s="85">
        <v>19</v>
      </c>
      <c r="I158" s="89">
        <v>2156</v>
      </c>
    </row>
    <row r="159" spans="1:9">
      <c r="A159" s="74">
        <v>10</v>
      </c>
      <c r="B159" s="82" t="s">
        <v>49</v>
      </c>
      <c r="C159" s="87">
        <v>0.625</v>
      </c>
      <c r="D159" s="88">
        <v>42590</v>
      </c>
      <c r="E159" s="85" t="s">
        <v>45</v>
      </c>
      <c r="F159" s="85" t="s">
        <v>46</v>
      </c>
      <c r="G159" s="85" t="s">
        <v>47</v>
      </c>
      <c r="H159" s="85">
        <v>15</v>
      </c>
      <c r="I159" s="89">
        <v>2157</v>
      </c>
    </row>
    <row r="160" spans="1:9">
      <c r="A160" s="74">
        <v>11</v>
      </c>
      <c r="B160" s="82" t="s">
        <v>53</v>
      </c>
      <c r="C160" s="87">
        <v>0.625</v>
      </c>
      <c r="D160" s="88">
        <v>42591</v>
      </c>
      <c r="E160" s="85" t="s">
        <v>56</v>
      </c>
      <c r="F160" s="85" t="s">
        <v>46</v>
      </c>
      <c r="G160" s="85" t="s">
        <v>47</v>
      </c>
      <c r="H160" s="85">
        <v>12</v>
      </c>
      <c r="I160" s="89">
        <v>2158</v>
      </c>
    </row>
    <row r="161" spans="1:9">
      <c r="A161" s="74">
        <v>12</v>
      </c>
      <c r="B161" s="82" t="s">
        <v>49</v>
      </c>
      <c r="C161" s="87">
        <v>0.65972222222222221</v>
      </c>
      <c r="D161" s="88">
        <v>42592</v>
      </c>
      <c r="E161" s="85" t="s">
        <v>45</v>
      </c>
      <c r="F161" s="85" t="s">
        <v>46</v>
      </c>
      <c r="G161" s="85" t="s">
        <v>47</v>
      </c>
      <c r="H161" s="85">
        <v>19</v>
      </c>
      <c r="I161" s="89">
        <v>2159</v>
      </c>
    </row>
    <row r="162" spans="1:9">
      <c r="A162" s="74">
        <v>13</v>
      </c>
      <c r="B162" s="82" t="s">
        <v>53</v>
      </c>
      <c r="C162" s="87">
        <v>0.66666666666666663</v>
      </c>
      <c r="D162" s="88">
        <v>42593</v>
      </c>
      <c r="E162" s="85" t="s">
        <v>56</v>
      </c>
      <c r="F162" s="85" t="s">
        <v>46</v>
      </c>
      <c r="G162" s="85" t="s">
        <v>47</v>
      </c>
      <c r="H162" s="85">
        <v>8</v>
      </c>
      <c r="I162" s="89">
        <v>2160</v>
      </c>
    </row>
    <row r="163" spans="1:9">
      <c r="A163" s="74">
        <v>14</v>
      </c>
      <c r="B163" s="82" t="s">
        <v>49</v>
      </c>
      <c r="C163" s="87">
        <v>0.61458333333333337</v>
      </c>
      <c r="D163" s="88">
        <v>42594</v>
      </c>
      <c r="E163" s="85" t="s">
        <v>45</v>
      </c>
      <c r="F163" s="85" t="s">
        <v>46</v>
      </c>
      <c r="G163" s="85" t="s">
        <v>47</v>
      </c>
      <c r="H163" s="85">
        <v>14</v>
      </c>
      <c r="I163" s="89">
        <v>2161</v>
      </c>
    </row>
    <row r="164" spans="1:9">
      <c r="A164" s="74">
        <v>15</v>
      </c>
      <c r="B164" s="82" t="s">
        <v>53</v>
      </c>
      <c r="C164" s="87">
        <v>0.61458333333333337</v>
      </c>
      <c r="D164" s="88">
        <v>42594</v>
      </c>
      <c r="E164" s="85" t="s">
        <v>56</v>
      </c>
      <c r="F164" s="85" t="s">
        <v>46</v>
      </c>
      <c r="G164" s="85" t="s">
        <v>47</v>
      </c>
      <c r="H164" s="85">
        <v>14</v>
      </c>
      <c r="I164" s="89">
        <v>2162</v>
      </c>
    </row>
    <row r="165" spans="1:9">
      <c r="A165" s="74">
        <v>16</v>
      </c>
      <c r="B165" s="82" t="s">
        <v>53</v>
      </c>
      <c r="C165" s="87">
        <v>0.58333333333333337</v>
      </c>
      <c r="D165" s="88">
        <v>42595</v>
      </c>
      <c r="E165" s="85" t="s">
        <v>56</v>
      </c>
      <c r="F165" s="85" t="s">
        <v>46</v>
      </c>
      <c r="G165" s="85" t="s">
        <v>47</v>
      </c>
      <c r="H165" s="85">
        <v>8</v>
      </c>
      <c r="I165" s="89">
        <v>2163</v>
      </c>
    </row>
    <row r="166" spans="1:9">
      <c r="A166" s="74">
        <v>17</v>
      </c>
      <c r="B166" s="82" t="s">
        <v>49</v>
      </c>
      <c r="C166" s="87">
        <v>0.5</v>
      </c>
      <c r="D166" s="88">
        <v>42597</v>
      </c>
      <c r="E166" s="85" t="s">
        <v>45</v>
      </c>
      <c r="F166" s="85" t="s">
        <v>46</v>
      </c>
      <c r="G166" s="85" t="s">
        <v>47</v>
      </c>
      <c r="H166" s="85">
        <v>14</v>
      </c>
      <c r="I166" s="89">
        <v>2164</v>
      </c>
    </row>
    <row r="167" spans="1:9">
      <c r="A167" s="74">
        <v>18</v>
      </c>
      <c r="B167" s="86" t="s">
        <v>53</v>
      </c>
      <c r="C167" s="87">
        <v>0.52777777777777779</v>
      </c>
      <c r="D167" s="88">
        <v>42597</v>
      </c>
      <c r="E167" s="85" t="s">
        <v>56</v>
      </c>
      <c r="F167" s="85" t="s">
        <v>46</v>
      </c>
      <c r="G167" s="85" t="s">
        <v>47</v>
      </c>
      <c r="H167" s="85">
        <v>18</v>
      </c>
      <c r="I167" s="89">
        <v>2165</v>
      </c>
    </row>
    <row r="168" spans="1:9">
      <c r="A168" s="74">
        <v>19</v>
      </c>
      <c r="B168" s="82" t="s">
        <v>53</v>
      </c>
      <c r="C168" s="87">
        <v>0.61805555555555558</v>
      </c>
      <c r="D168" s="88">
        <v>42598</v>
      </c>
      <c r="E168" s="85" t="s">
        <v>56</v>
      </c>
      <c r="F168" s="85" t="s">
        <v>46</v>
      </c>
      <c r="G168" s="85" t="s">
        <v>47</v>
      </c>
      <c r="H168" s="85">
        <v>12</v>
      </c>
      <c r="I168" s="89">
        <v>2166</v>
      </c>
    </row>
    <row r="169" spans="1:9">
      <c r="A169" s="74">
        <v>20</v>
      </c>
      <c r="B169" s="82" t="s">
        <v>53</v>
      </c>
      <c r="C169" s="87">
        <v>0.54166666666666663</v>
      </c>
      <c r="D169" s="88">
        <v>42599</v>
      </c>
      <c r="E169" s="85" t="s">
        <v>56</v>
      </c>
      <c r="F169" s="85" t="s">
        <v>46</v>
      </c>
      <c r="G169" s="85" t="s">
        <v>47</v>
      </c>
      <c r="H169" s="85">
        <v>16</v>
      </c>
      <c r="I169" s="89">
        <v>2167</v>
      </c>
    </row>
    <row r="170" spans="1:9">
      <c r="A170" s="74">
        <v>21</v>
      </c>
      <c r="B170" s="82" t="s">
        <v>55</v>
      </c>
      <c r="C170" s="87">
        <v>0.58333333333333337</v>
      </c>
      <c r="D170" s="88">
        <v>42599</v>
      </c>
      <c r="E170" s="85" t="s">
        <v>45</v>
      </c>
      <c r="F170" s="85" t="s">
        <v>46</v>
      </c>
      <c r="G170" s="85" t="s">
        <v>47</v>
      </c>
      <c r="H170" s="85">
        <v>19</v>
      </c>
      <c r="I170" s="89">
        <v>2168</v>
      </c>
    </row>
    <row r="171" spans="1:9">
      <c r="A171" s="74">
        <v>22</v>
      </c>
      <c r="B171" s="82" t="s">
        <v>53</v>
      </c>
      <c r="C171" s="87">
        <v>0.80555555555555547</v>
      </c>
      <c r="D171" s="88">
        <v>42600</v>
      </c>
      <c r="E171" s="85" t="s">
        <v>45</v>
      </c>
      <c r="F171" s="85" t="s">
        <v>46</v>
      </c>
      <c r="G171" s="85" t="s">
        <v>47</v>
      </c>
      <c r="H171" s="85">
        <v>19</v>
      </c>
      <c r="I171" s="89">
        <v>2169</v>
      </c>
    </row>
    <row r="172" spans="1:9">
      <c r="A172" s="74">
        <v>21</v>
      </c>
      <c r="B172" s="82" t="s">
        <v>54</v>
      </c>
      <c r="C172" s="87">
        <v>0.69444444444444453</v>
      </c>
      <c r="D172" s="88">
        <v>42601</v>
      </c>
      <c r="E172" s="85" t="s">
        <v>56</v>
      </c>
      <c r="F172" s="85" t="s">
        <v>46</v>
      </c>
      <c r="G172" s="85" t="s">
        <v>47</v>
      </c>
      <c r="H172" s="85">
        <v>14</v>
      </c>
      <c r="I172" s="89">
        <v>2170</v>
      </c>
    </row>
    <row r="173" spans="1:9">
      <c r="A173" s="74">
        <v>22</v>
      </c>
      <c r="B173" s="82" t="s">
        <v>53</v>
      </c>
      <c r="C173" s="87">
        <v>0.56944444444444442</v>
      </c>
      <c r="D173" s="88">
        <v>42602</v>
      </c>
      <c r="E173" s="85" t="s">
        <v>45</v>
      </c>
      <c r="F173" s="85" t="s">
        <v>46</v>
      </c>
      <c r="G173" s="85" t="s">
        <v>47</v>
      </c>
      <c r="H173" s="85">
        <v>18</v>
      </c>
      <c r="I173" s="89">
        <v>2171</v>
      </c>
    </row>
    <row r="174" spans="1:9">
      <c r="A174" s="74">
        <v>23</v>
      </c>
      <c r="B174" s="82" t="s">
        <v>49</v>
      </c>
      <c r="C174" s="87">
        <v>0.63541666666666663</v>
      </c>
      <c r="D174" s="88">
        <v>42604</v>
      </c>
      <c r="E174" s="85" t="s">
        <v>45</v>
      </c>
      <c r="F174" s="85" t="s">
        <v>46</v>
      </c>
      <c r="G174" s="85" t="s">
        <v>47</v>
      </c>
      <c r="H174" s="85">
        <v>18</v>
      </c>
      <c r="I174" s="89">
        <v>2172</v>
      </c>
    </row>
    <row r="175" spans="1:9">
      <c r="A175" s="74">
        <v>24</v>
      </c>
      <c r="B175" s="82" t="s">
        <v>53</v>
      </c>
      <c r="C175" s="87">
        <v>0.63888888888888895</v>
      </c>
      <c r="D175" s="88">
        <v>42604</v>
      </c>
      <c r="E175" s="85" t="s">
        <v>56</v>
      </c>
      <c r="F175" s="85" t="s">
        <v>46</v>
      </c>
      <c r="G175" s="85" t="s">
        <v>47</v>
      </c>
      <c r="H175" s="85">
        <v>19</v>
      </c>
      <c r="I175" s="89">
        <v>2173</v>
      </c>
    </row>
    <row r="176" spans="1:9">
      <c r="A176" s="74">
        <v>25</v>
      </c>
      <c r="B176" s="82" t="s">
        <v>53</v>
      </c>
      <c r="C176" s="87">
        <v>0.65277777777777779</v>
      </c>
      <c r="D176" s="88">
        <v>42605</v>
      </c>
      <c r="E176" s="85" t="s">
        <v>45</v>
      </c>
      <c r="F176" s="85" t="s">
        <v>46</v>
      </c>
      <c r="G176" s="85" t="s">
        <v>47</v>
      </c>
      <c r="H176" s="85">
        <v>13</v>
      </c>
      <c r="I176" s="89">
        <v>2174</v>
      </c>
    </row>
    <row r="177" spans="1:9">
      <c r="A177" s="74">
        <v>26</v>
      </c>
      <c r="B177" s="82" t="s">
        <v>49</v>
      </c>
      <c r="C177" s="87">
        <v>0.69444444444444453</v>
      </c>
      <c r="D177" s="88">
        <v>42606</v>
      </c>
      <c r="E177" s="85" t="s">
        <v>56</v>
      </c>
      <c r="F177" s="85" t="s">
        <v>46</v>
      </c>
      <c r="G177" s="85" t="s">
        <v>47</v>
      </c>
      <c r="H177" s="85">
        <v>18</v>
      </c>
      <c r="I177" s="89">
        <v>2175</v>
      </c>
    </row>
    <row r="178" spans="1:9">
      <c r="A178" s="74">
        <v>27</v>
      </c>
      <c r="B178" s="82" t="s">
        <v>53</v>
      </c>
      <c r="C178" s="87">
        <v>0.63888888888888895</v>
      </c>
      <c r="D178" s="88">
        <v>42607</v>
      </c>
      <c r="E178" s="85" t="s">
        <v>45</v>
      </c>
      <c r="F178" s="85" t="s">
        <v>46</v>
      </c>
      <c r="G178" s="85" t="s">
        <v>47</v>
      </c>
      <c r="H178" s="85">
        <v>13</v>
      </c>
      <c r="I178" s="89">
        <v>2176</v>
      </c>
    </row>
    <row r="179" spans="1:9">
      <c r="A179" s="74">
        <v>28</v>
      </c>
      <c r="B179" s="82" t="s">
        <v>53</v>
      </c>
      <c r="C179" s="87">
        <v>0.59722222222222221</v>
      </c>
      <c r="D179" s="88">
        <v>42608</v>
      </c>
      <c r="E179" s="85" t="s">
        <v>45</v>
      </c>
      <c r="F179" s="85" t="s">
        <v>46</v>
      </c>
      <c r="G179" s="85" t="s">
        <v>47</v>
      </c>
      <c r="H179" s="85">
        <v>15</v>
      </c>
      <c r="I179" s="89">
        <v>2177</v>
      </c>
    </row>
    <row r="180" spans="1:9">
      <c r="A180" s="74">
        <v>25</v>
      </c>
      <c r="B180" s="82" t="s">
        <v>53</v>
      </c>
      <c r="C180" s="87">
        <v>0.61111111111111105</v>
      </c>
      <c r="D180" s="88">
        <v>42608</v>
      </c>
      <c r="E180" s="85" t="s">
        <v>56</v>
      </c>
      <c r="F180" s="85" t="s">
        <v>46</v>
      </c>
      <c r="G180" s="85" t="s">
        <v>47</v>
      </c>
      <c r="H180" s="85">
        <v>12</v>
      </c>
      <c r="I180" s="89">
        <v>2178</v>
      </c>
    </row>
    <row r="181" spans="1:9">
      <c r="A181" s="74">
        <v>26</v>
      </c>
      <c r="B181" s="82" t="s">
        <v>53</v>
      </c>
      <c r="C181" s="87">
        <v>0.59375</v>
      </c>
      <c r="D181" s="88">
        <v>42609</v>
      </c>
      <c r="E181" s="85" t="s">
        <v>45</v>
      </c>
      <c r="F181" s="85" t="s">
        <v>46</v>
      </c>
      <c r="G181" s="85" t="s">
        <v>47</v>
      </c>
      <c r="H181" s="85">
        <v>15</v>
      </c>
      <c r="I181" s="89">
        <v>2179</v>
      </c>
    </row>
    <row r="182" spans="1:9">
      <c r="A182" s="74">
        <v>27</v>
      </c>
      <c r="B182" s="82" t="s">
        <v>53</v>
      </c>
      <c r="C182" s="87">
        <v>0.60763888888888895</v>
      </c>
      <c r="D182" s="88">
        <v>42611</v>
      </c>
      <c r="E182" s="85" t="s">
        <v>56</v>
      </c>
      <c r="F182" s="85" t="s">
        <v>46</v>
      </c>
      <c r="G182" s="85" t="s">
        <v>47</v>
      </c>
      <c r="H182" s="85">
        <v>18</v>
      </c>
      <c r="I182" s="89">
        <v>2180</v>
      </c>
    </row>
    <row r="183" spans="1:9">
      <c r="A183" s="74">
        <v>28</v>
      </c>
      <c r="B183" s="82" t="s">
        <v>54</v>
      </c>
      <c r="C183" s="87">
        <v>0.65625</v>
      </c>
      <c r="D183" s="88">
        <v>42611</v>
      </c>
      <c r="E183" s="85" t="s">
        <v>45</v>
      </c>
      <c r="F183" s="85" t="s">
        <v>46</v>
      </c>
      <c r="G183" s="85" t="s">
        <v>47</v>
      </c>
      <c r="H183" s="85">
        <v>19</v>
      </c>
      <c r="I183" s="89">
        <v>2181</v>
      </c>
    </row>
    <row r="184" spans="1:9">
      <c r="A184" s="74">
        <v>29</v>
      </c>
      <c r="B184" s="82" t="s">
        <v>53</v>
      </c>
      <c r="C184" s="87">
        <v>0.64583333333333337</v>
      </c>
      <c r="D184" s="88">
        <v>42612</v>
      </c>
      <c r="E184" s="85" t="s">
        <v>45</v>
      </c>
      <c r="F184" s="85" t="s">
        <v>46</v>
      </c>
      <c r="G184" s="85" t="s">
        <v>47</v>
      </c>
      <c r="H184" s="85">
        <v>18</v>
      </c>
      <c r="I184" s="89">
        <v>2182</v>
      </c>
    </row>
    <row r="185" spans="1:9">
      <c r="A185" s="74">
        <v>30</v>
      </c>
      <c r="B185" s="82" t="s">
        <v>49</v>
      </c>
      <c r="C185" s="87">
        <v>0.5</v>
      </c>
      <c r="D185" s="88">
        <v>42613</v>
      </c>
      <c r="E185" s="85" t="s">
        <v>45</v>
      </c>
      <c r="F185" s="85" t="s">
        <v>46</v>
      </c>
      <c r="G185" s="85" t="s">
        <v>47</v>
      </c>
      <c r="H185" s="85">
        <v>19</v>
      </c>
      <c r="I185" s="89">
        <v>2183</v>
      </c>
    </row>
    <row r="186" spans="1:9">
      <c r="A186" s="74"/>
      <c r="B186" s="74"/>
      <c r="C186" s="74"/>
      <c r="D186" s="74"/>
      <c r="E186" s="74"/>
      <c r="F186" s="74"/>
      <c r="G186" s="97"/>
      <c r="H186" s="99"/>
      <c r="I186" s="74"/>
    </row>
    <row r="187" spans="1:9" ht="15" thickBot="1">
      <c r="A187" s="74"/>
      <c r="B187" s="94"/>
      <c r="C187" s="94"/>
      <c r="D187" s="74"/>
      <c r="E187" s="95"/>
      <c r="F187" s="95"/>
      <c r="G187" s="95"/>
      <c r="H187" s="95"/>
      <c r="I187" s="74"/>
    </row>
    <row r="188" spans="1:9" ht="15" thickBot="1">
      <c r="A188" s="74"/>
      <c r="B188" s="95"/>
      <c r="C188" s="95"/>
      <c r="D188" s="95"/>
      <c r="E188" s="95"/>
      <c r="F188" s="95"/>
      <c r="G188" s="11" t="s">
        <v>27</v>
      </c>
      <c r="H188" s="19">
        <f>SUM(H150:H187)</f>
        <v>555</v>
      </c>
      <c r="I188" s="74"/>
    </row>
    <row r="189" spans="1:9" ht="15" thickBot="1">
      <c r="G189" s="12"/>
      <c r="H189" s="17"/>
    </row>
    <row r="190" spans="1:9" ht="15" thickBot="1">
      <c r="F190" s="15"/>
      <c r="G190" s="11" t="s">
        <v>163</v>
      </c>
      <c r="H190" s="67">
        <v>0.4</v>
      </c>
    </row>
    <row r="191" spans="1:9" ht="15" thickBot="1">
      <c r="F191" s="15"/>
      <c r="G191" s="16"/>
      <c r="H191" s="17"/>
    </row>
    <row r="192" spans="1:9" ht="15" thickBot="1">
      <c r="F192" s="2"/>
      <c r="G192" s="16" t="s">
        <v>164</v>
      </c>
      <c r="H192" s="67">
        <f>H188*H190</f>
        <v>222</v>
      </c>
    </row>
  </sheetData>
  <pageMargins left="0.70866141732283472" right="0.70866141732283472" top="0.74803149606299213" bottom="0.74803149606299213" header="0.31496062992125984" footer="0.31496062992125984"/>
  <pageSetup paperSize="9" scale="7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3:I164"/>
  <sheetViews>
    <sheetView workbookViewId="0">
      <selection activeCell="I174" sqref="A1:I174"/>
    </sheetView>
  </sheetViews>
  <sheetFormatPr baseColWidth="10" defaultRowHeight="14.4"/>
  <cols>
    <col min="1" max="1" width="6.6640625" customWidth="1"/>
    <col min="2" max="2" width="23.88671875" customWidth="1"/>
    <col min="4" max="4" width="11.5546875" bestFit="1" customWidth="1"/>
    <col min="6" max="6" width="21.88671875" bestFit="1" customWidth="1"/>
    <col min="7" max="7" width="35" bestFit="1" customWidth="1"/>
  </cols>
  <sheetData>
    <row r="3" spans="1:9">
      <c r="B3" s="74"/>
      <c r="C3" s="74"/>
      <c r="D3" s="75" t="s">
        <v>0</v>
      </c>
      <c r="E3" s="75"/>
      <c r="F3" s="76"/>
      <c r="G3" s="77"/>
      <c r="H3" s="74"/>
      <c r="I3" s="74"/>
    </row>
    <row r="4" spans="1:9">
      <c r="B4" s="74"/>
      <c r="C4" s="74"/>
      <c r="D4" s="78" t="s">
        <v>61</v>
      </c>
      <c r="E4" s="75"/>
      <c r="F4" s="76"/>
      <c r="G4" s="77"/>
      <c r="H4" s="74"/>
      <c r="I4" s="74"/>
    </row>
    <row r="5" spans="1:9">
      <c r="B5" s="74"/>
      <c r="C5" s="74"/>
      <c r="D5" s="74"/>
      <c r="E5" s="74"/>
      <c r="F5" s="74"/>
      <c r="G5" s="74"/>
      <c r="H5" s="74" t="s">
        <v>62</v>
      </c>
      <c r="I5" s="74"/>
    </row>
    <row r="6" spans="1:9">
      <c r="B6" s="74"/>
      <c r="C6" s="74"/>
      <c r="D6" s="74"/>
      <c r="E6" s="74"/>
      <c r="F6" s="74"/>
      <c r="G6" s="74"/>
      <c r="H6" s="74"/>
      <c r="I6" s="98"/>
    </row>
    <row r="7" spans="1:9">
      <c r="B7" s="79" t="s">
        <v>63</v>
      </c>
      <c r="C7" s="74"/>
      <c r="D7" s="74"/>
      <c r="E7" s="74"/>
      <c r="F7" s="74"/>
      <c r="G7" s="74"/>
      <c r="H7" s="74"/>
      <c r="I7" s="98"/>
    </row>
    <row r="8" spans="1:9">
      <c r="B8" s="79"/>
      <c r="C8" s="74"/>
      <c r="D8" s="74"/>
      <c r="E8" s="74"/>
      <c r="F8" s="74"/>
      <c r="G8" s="74"/>
      <c r="H8" s="74"/>
      <c r="I8" s="98"/>
    </row>
    <row r="9" spans="1:9" ht="15" thickBot="1">
      <c r="B9" s="100" t="s">
        <v>42</v>
      </c>
      <c r="C9" s="100" t="s">
        <v>4</v>
      </c>
      <c r="D9" s="101" t="s">
        <v>5</v>
      </c>
      <c r="E9" s="101" t="s">
        <v>6</v>
      </c>
      <c r="F9" s="101" t="s">
        <v>7</v>
      </c>
      <c r="G9" s="101" t="s">
        <v>8</v>
      </c>
      <c r="H9" s="101" t="s">
        <v>9</v>
      </c>
      <c r="I9" s="101" t="s">
        <v>64</v>
      </c>
    </row>
    <row r="10" spans="1:9">
      <c r="A10">
        <v>1</v>
      </c>
      <c r="B10" s="102" t="s">
        <v>65</v>
      </c>
      <c r="C10" s="103">
        <v>0.67708333333333337</v>
      </c>
      <c r="D10" s="104">
        <v>42339</v>
      </c>
      <c r="E10" s="105" t="s">
        <v>66</v>
      </c>
      <c r="F10" s="125" t="s">
        <v>67</v>
      </c>
      <c r="G10" s="128" t="s">
        <v>68</v>
      </c>
      <c r="H10" s="107">
        <v>16</v>
      </c>
      <c r="I10" s="108">
        <v>1338</v>
      </c>
    </row>
    <row r="11" spans="1:9">
      <c r="A11">
        <v>2</v>
      </c>
      <c r="B11" s="109" t="s">
        <v>65</v>
      </c>
      <c r="C11" s="110">
        <v>0.73333333333333339</v>
      </c>
      <c r="D11" s="111">
        <v>42342</v>
      </c>
      <c r="E11" s="112" t="s">
        <v>66</v>
      </c>
      <c r="F11" s="126" t="s">
        <v>67</v>
      </c>
      <c r="G11" s="129" t="s">
        <v>68</v>
      </c>
      <c r="H11" s="113">
        <v>18</v>
      </c>
      <c r="I11" s="114">
        <v>1339</v>
      </c>
    </row>
    <row r="12" spans="1:9">
      <c r="A12">
        <v>3</v>
      </c>
      <c r="B12" s="109" t="s">
        <v>65</v>
      </c>
      <c r="C12" s="110">
        <v>0.72916666666666663</v>
      </c>
      <c r="D12" s="111">
        <v>42347</v>
      </c>
      <c r="E12" s="112" t="s">
        <v>66</v>
      </c>
      <c r="F12" s="126" t="s">
        <v>67</v>
      </c>
      <c r="G12" s="129" t="s">
        <v>68</v>
      </c>
      <c r="H12" s="113">
        <v>16</v>
      </c>
      <c r="I12" s="114">
        <v>1340</v>
      </c>
    </row>
    <row r="13" spans="1:9">
      <c r="A13">
        <v>4</v>
      </c>
      <c r="B13" s="109" t="s">
        <v>65</v>
      </c>
      <c r="C13" s="110">
        <v>0.54861111111111105</v>
      </c>
      <c r="D13" s="111">
        <v>42350</v>
      </c>
      <c r="E13" s="112" t="s">
        <v>66</v>
      </c>
      <c r="F13" s="126" t="s">
        <v>67</v>
      </c>
      <c r="G13" s="129" t="s">
        <v>68</v>
      </c>
      <c r="H13" s="113">
        <v>20</v>
      </c>
      <c r="I13" s="114">
        <v>1341</v>
      </c>
    </row>
    <row r="14" spans="1:9">
      <c r="A14">
        <v>5</v>
      </c>
      <c r="B14" s="109" t="s">
        <v>65</v>
      </c>
      <c r="C14" s="110">
        <v>0.59027777777777779</v>
      </c>
      <c r="D14" s="111">
        <v>42353</v>
      </c>
      <c r="E14" s="112" t="s">
        <v>66</v>
      </c>
      <c r="F14" s="126" t="s">
        <v>67</v>
      </c>
      <c r="G14" s="129" t="s">
        <v>68</v>
      </c>
      <c r="H14" s="113">
        <v>16</v>
      </c>
      <c r="I14" s="114">
        <v>1342</v>
      </c>
    </row>
    <row r="15" spans="1:9">
      <c r="A15">
        <v>6</v>
      </c>
      <c r="B15" s="109" t="s">
        <v>65</v>
      </c>
      <c r="C15" s="110">
        <v>0.73263888888888884</v>
      </c>
      <c r="D15" s="111">
        <v>42356</v>
      </c>
      <c r="E15" s="112" t="s">
        <v>66</v>
      </c>
      <c r="F15" s="126" t="s">
        <v>67</v>
      </c>
      <c r="G15" s="129" t="s">
        <v>68</v>
      </c>
      <c r="H15" s="113">
        <v>18</v>
      </c>
      <c r="I15" s="114">
        <v>1343</v>
      </c>
    </row>
    <row r="16" spans="1:9">
      <c r="A16">
        <v>7</v>
      </c>
      <c r="B16" s="109" t="s">
        <v>65</v>
      </c>
      <c r="C16" s="110">
        <v>0.67361111111111116</v>
      </c>
      <c r="D16" s="111">
        <v>42360</v>
      </c>
      <c r="E16" s="112" t="s">
        <v>66</v>
      </c>
      <c r="F16" s="126" t="s">
        <v>67</v>
      </c>
      <c r="G16" s="129" t="s">
        <v>68</v>
      </c>
      <c r="H16" s="113">
        <v>18</v>
      </c>
      <c r="I16" s="114">
        <v>1344</v>
      </c>
    </row>
    <row r="17" spans="1:9">
      <c r="A17">
        <v>8</v>
      </c>
      <c r="B17" s="109" t="s">
        <v>65</v>
      </c>
      <c r="C17" s="110">
        <v>0.72916666666666663</v>
      </c>
      <c r="D17" s="111">
        <v>42362</v>
      </c>
      <c r="E17" s="112" t="s">
        <v>66</v>
      </c>
      <c r="F17" s="126" t="s">
        <v>67</v>
      </c>
      <c r="G17" s="129" t="s">
        <v>68</v>
      </c>
      <c r="H17" s="113">
        <v>16</v>
      </c>
      <c r="I17" s="114">
        <v>1345</v>
      </c>
    </row>
    <row r="18" spans="1:9">
      <c r="A18">
        <v>9</v>
      </c>
      <c r="B18" s="109" t="s">
        <v>65</v>
      </c>
      <c r="C18" s="110">
        <v>0.67361111111111116</v>
      </c>
      <c r="D18" s="111">
        <v>42367</v>
      </c>
      <c r="E18" s="112" t="s">
        <v>66</v>
      </c>
      <c r="F18" s="126" t="s">
        <v>67</v>
      </c>
      <c r="G18" s="129" t="s">
        <v>68</v>
      </c>
      <c r="H18" s="113">
        <v>18</v>
      </c>
      <c r="I18" s="114">
        <v>1346</v>
      </c>
    </row>
    <row r="19" spans="1:9" ht="15" thickBot="1">
      <c r="A19">
        <v>10</v>
      </c>
      <c r="B19" s="115" t="s">
        <v>65</v>
      </c>
      <c r="C19" s="116">
        <v>0.73611111111111116</v>
      </c>
      <c r="D19" s="117">
        <v>42735</v>
      </c>
      <c r="E19" s="118" t="s">
        <v>66</v>
      </c>
      <c r="F19" s="127" t="s">
        <v>67</v>
      </c>
      <c r="G19" s="130" t="s">
        <v>68</v>
      </c>
      <c r="H19" s="120">
        <v>20</v>
      </c>
      <c r="I19" s="121">
        <v>1347</v>
      </c>
    </row>
    <row r="20" spans="1:9">
      <c r="B20" s="74"/>
      <c r="C20" s="74"/>
      <c r="D20" s="74"/>
      <c r="E20" s="74"/>
      <c r="F20" s="74"/>
      <c r="G20" s="97"/>
      <c r="H20" s="99"/>
      <c r="I20" s="99"/>
    </row>
    <row r="21" spans="1:9" ht="15" thickBot="1">
      <c r="B21" s="74"/>
      <c r="C21" s="74"/>
      <c r="D21" s="74"/>
      <c r="E21" s="74"/>
      <c r="F21" s="74"/>
      <c r="G21" s="95"/>
      <c r="H21" s="95"/>
      <c r="I21" s="74"/>
    </row>
    <row r="22" spans="1:9" ht="15" thickBot="1">
      <c r="B22" s="74"/>
      <c r="C22" s="74"/>
      <c r="D22" s="74"/>
      <c r="E22" s="74"/>
      <c r="F22" s="74"/>
      <c r="G22" s="11" t="s">
        <v>27</v>
      </c>
      <c r="H22" s="19">
        <f>SUM(H10:H21)</f>
        <v>176</v>
      </c>
      <c r="I22" s="74"/>
    </row>
    <row r="23" spans="1:9" ht="15" thickBot="1">
      <c r="B23" s="94"/>
      <c r="C23" s="94"/>
      <c r="D23" s="74"/>
      <c r="E23" s="95"/>
      <c r="F23" s="95"/>
      <c r="G23" s="12"/>
      <c r="H23" s="17"/>
      <c r="I23" s="95"/>
    </row>
    <row r="24" spans="1:9" ht="15" thickBot="1">
      <c r="B24" s="95"/>
      <c r="C24" s="95"/>
      <c r="D24" s="95"/>
      <c r="E24" s="95"/>
      <c r="F24" s="15"/>
      <c r="G24" s="11" t="s">
        <v>163</v>
      </c>
      <c r="H24" s="67">
        <v>0.4</v>
      </c>
      <c r="I24" s="95"/>
    </row>
    <row r="25" spans="1:9" ht="15" thickBot="1">
      <c r="B25" s="95"/>
      <c r="C25" s="95"/>
      <c r="D25" s="95"/>
      <c r="E25" s="74"/>
      <c r="F25" s="15"/>
      <c r="G25" s="16"/>
      <c r="H25" s="17"/>
      <c r="I25" s="74"/>
    </row>
    <row r="26" spans="1:9" ht="15" thickBot="1">
      <c r="B26" s="94"/>
      <c r="C26" s="94"/>
      <c r="D26" s="74"/>
      <c r="E26" s="74"/>
      <c r="F26" s="2"/>
      <c r="G26" s="16" t="s">
        <v>164</v>
      </c>
      <c r="H26" s="67">
        <f>H22*H24</f>
        <v>70.400000000000006</v>
      </c>
      <c r="I26" s="122"/>
    </row>
    <row r="27" spans="1:9">
      <c r="B27" s="74"/>
      <c r="C27" s="74"/>
      <c r="D27" s="74"/>
      <c r="E27" s="74"/>
      <c r="F27" s="74"/>
      <c r="I27" s="74"/>
    </row>
    <row r="28" spans="1:9">
      <c r="B28" s="74"/>
      <c r="C28" s="74"/>
      <c r="D28" s="74"/>
      <c r="E28" s="74"/>
      <c r="F28" s="74"/>
      <c r="G28" s="74"/>
      <c r="H28" s="74"/>
      <c r="I28" s="74"/>
    </row>
    <row r="48" spans="2:9">
      <c r="B48" s="74"/>
      <c r="C48" s="74"/>
      <c r="D48" s="75" t="s">
        <v>0</v>
      </c>
      <c r="E48" s="75"/>
      <c r="F48" s="76"/>
      <c r="G48" s="77"/>
      <c r="H48" s="74"/>
      <c r="I48" s="74"/>
    </row>
    <row r="49" spans="1:9">
      <c r="B49" s="74"/>
      <c r="C49" s="74"/>
      <c r="D49" s="78" t="s">
        <v>61</v>
      </c>
      <c r="E49" s="75"/>
      <c r="F49" s="76"/>
      <c r="G49" s="77"/>
      <c r="H49" s="74"/>
      <c r="I49" s="74"/>
    </row>
    <row r="50" spans="1:9">
      <c r="B50" s="74"/>
      <c r="C50" s="74"/>
      <c r="D50" s="74"/>
      <c r="E50" s="74"/>
      <c r="F50" s="74"/>
      <c r="G50" s="74"/>
      <c r="H50" s="74" t="s">
        <v>69</v>
      </c>
      <c r="I50" s="74"/>
    </row>
    <row r="51" spans="1:9">
      <c r="B51" s="74"/>
      <c r="C51" s="74"/>
      <c r="D51" s="74"/>
      <c r="E51" s="74"/>
      <c r="F51" s="74"/>
      <c r="G51" s="74"/>
      <c r="H51" s="74"/>
      <c r="I51" s="98"/>
    </row>
    <row r="52" spans="1:9">
      <c r="B52" s="79" t="s">
        <v>29</v>
      </c>
      <c r="C52" s="74"/>
      <c r="D52" s="74"/>
      <c r="E52" s="74"/>
      <c r="F52" s="74"/>
      <c r="G52" s="74"/>
      <c r="H52" s="74"/>
      <c r="I52" s="98"/>
    </row>
    <row r="53" spans="1:9">
      <c r="B53" s="79"/>
      <c r="C53" s="74"/>
      <c r="D53" s="74"/>
      <c r="E53" s="74"/>
      <c r="F53" s="74"/>
      <c r="G53" s="74"/>
      <c r="H53" s="74"/>
      <c r="I53" s="98"/>
    </row>
    <row r="54" spans="1:9" ht="15" thickBot="1">
      <c r="B54" s="100" t="s">
        <v>42</v>
      </c>
      <c r="C54" s="100" t="s">
        <v>4</v>
      </c>
      <c r="D54" s="101" t="s">
        <v>5</v>
      </c>
      <c r="E54" s="101" t="s">
        <v>6</v>
      </c>
      <c r="F54" s="101" t="s">
        <v>7</v>
      </c>
      <c r="G54" s="101" t="s">
        <v>8</v>
      </c>
      <c r="H54" s="101" t="s">
        <v>9</v>
      </c>
      <c r="I54" s="101" t="s">
        <v>64</v>
      </c>
    </row>
    <row r="55" spans="1:9">
      <c r="A55">
        <v>1</v>
      </c>
      <c r="B55" s="102" t="s">
        <v>65</v>
      </c>
      <c r="C55" s="103">
        <v>0.57638888888888895</v>
      </c>
      <c r="D55" s="123">
        <v>42374</v>
      </c>
      <c r="E55" s="105" t="s">
        <v>66</v>
      </c>
      <c r="F55" s="106" t="s">
        <v>67</v>
      </c>
      <c r="G55" s="106" t="s">
        <v>68</v>
      </c>
      <c r="H55" s="107">
        <v>20</v>
      </c>
      <c r="I55" s="108">
        <v>1348</v>
      </c>
    </row>
    <row r="56" spans="1:9">
      <c r="A56">
        <v>2</v>
      </c>
      <c r="B56" s="109" t="s">
        <v>65</v>
      </c>
      <c r="C56" s="110">
        <v>0.6875</v>
      </c>
      <c r="D56" s="124">
        <v>42376</v>
      </c>
      <c r="E56" s="112" t="s">
        <v>66</v>
      </c>
      <c r="F56" s="85" t="s">
        <v>67</v>
      </c>
      <c r="G56" s="85" t="s">
        <v>68</v>
      </c>
      <c r="H56" s="113">
        <v>18</v>
      </c>
      <c r="I56" s="114">
        <v>1349</v>
      </c>
    </row>
    <row r="57" spans="1:9">
      <c r="A57">
        <v>3</v>
      </c>
      <c r="B57" s="109" t="s">
        <v>65</v>
      </c>
      <c r="C57" s="110">
        <v>0.45833333333333331</v>
      </c>
      <c r="D57" s="124">
        <v>42378</v>
      </c>
      <c r="E57" s="112" t="s">
        <v>66</v>
      </c>
      <c r="F57" s="85" t="s">
        <v>67</v>
      </c>
      <c r="G57" s="85" t="s">
        <v>68</v>
      </c>
      <c r="H57" s="113">
        <v>14</v>
      </c>
      <c r="I57" s="114">
        <v>1350</v>
      </c>
    </row>
    <row r="58" spans="1:9">
      <c r="A58">
        <v>4</v>
      </c>
      <c r="B58" s="109" t="s">
        <v>65</v>
      </c>
      <c r="C58" s="110">
        <v>0.71527777777777779</v>
      </c>
      <c r="D58" s="124">
        <v>42381</v>
      </c>
      <c r="E58" s="112" t="s">
        <v>66</v>
      </c>
      <c r="F58" s="85" t="s">
        <v>67</v>
      </c>
      <c r="G58" s="85" t="s">
        <v>68</v>
      </c>
      <c r="H58" s="113">
        <v>20</v>
      </c>
      <c r="I58" s="114">
        <v>1351</v>
      </c>
    </row>
    <row r="59" spans="1:9">
      <c r="A59">
        <v>5</v>
      </c>
      <c r="B59" s="109" t="s">
        <v>65</v>
      </c>
      <c r="C59" s="110">
        <v>0.57291666666666663</v>
      </c>
      <c r="D59" s="124">
        <v>42384</v>
      </c>
      <c r="E59" s="112" t="s">
        <v>66</v>
      </c>
      <c r="F59" s="85" t="s">
        <v>67</v>
      </c>
      <c r="G59" s="85" t="s">
        <v>68</v>
      </c>
      <c r="H59" s="113">
        <v>20</v>
      </c>
      <c r="I59" s="114">
        <v>1352</v>
      </c>
    </row>
    <row r="60" spans="1:9">
      <c r="A60">
        <v>6</v>
      </c>
      <c r="B60" s="109" t="s">
        <v>65</v>
      </c>
      <c r="C60" s="110">
        <v>0.73611111111111116</v>
      </c>
      <c r="D60" s="124">
        <v>42387</v>
      </c>
      <c r="E60" s="112" t="s">
        <v>66</v>
      </c>
      <c r="F60" s="85" t="s">
        <v>67</v>
      </c>
      <c r="G60" s="85" t="s">
        <v>68</v>
      </c>
      <c r="H60" s="113">
        <v>16</v>
      </c>
      <c r="I60" s="114">
        <v>1353</v>
      </c>
    </row>
    <row r="61" spans="1:9">
      <c r="A61">
        <v>7</v>
      </c>
      <c r="B61" s="109" t="s">
        <v>65</v>
      </c>
      <c r="C61" s="110">
        <v>0.75</v>
      </c>
      <c r="D61" s="124">
        <v>42390</v>
      </c>
      <c r="E61" s="112" t="s">
        <v>66</v>
      </c>
      <c r="F61" s="85" t="s">
        <v>67</v>
      </c>
      <c r="G61" s="85" t="s">
        <v>68</v>
      </c>
      <c r="H61" s="113">
        <v>20</v>
      </c>
      <c r="I61" s="114">
        <v>1354</v>
      </c>
    </row>
    <row r="62" spans="1:9">
      <c r="A62">
        <v>8</v>
      </c>
      <c r="B62" s="109" t="s">
        <v>65</v>
      </c>
      <c r="C62" s="110">
        <v>0.77777777777777779</v>
      </c>
      <c r="D62" s="124">
        <v>42391</v>
      </c>
      <c r="E62" s="112" t="s">
        <v>66</v>
      </c>
      <c r="F62" s="85" t="s">
        <v>67</v>
      </c>
      <c r="G62" s="85" t="s">
        <v>68</v>
      </c>
      <c r="H62" s="113">
        <v>14</v>
      </c>
      <c r="I62" s="114">
        <v>1355</v>
      </c>
    </row>
    <row r="63" spans="1:9">
      <c r="A63">
        <v>9</v>
      </c>
      <c r="B63" s="109" t="s">
        <v>65</v>
      </c>
      <c r="C63" s="110">
        <v>0.35416666666666669</v>
      </c>
      <c r="D63" s="124">
        <v>42396</v>
      </c>
      <c r="E63" s="112" t="s">
        <v>66</v>
      </c>
      <c r="F63" s="85" t="s">
        <v>67</v>
      </c>
      <c r="G63" s="85" t="s">
        <v>68</v>
      </c>
      <c r="H63" s="113">
        <v>20</v>
      </c>
      <c r="I63" s="114">
        <v>1356</v>
      </c>
    </row>
    <row r="64" spans="1:9">
      <c r="A64">
        <v>10</v>
      </c>
      <c r="B64" s="109" t="s">
        <v>65</v>
      </c>
      <c r="C64" s="110">
        <v>0.79861111111111116</v>
      </c>
      <c r="D64" s="124">
        <v>42397</v>
      </c>
      <c r="E64" s="112" t="s">
        <v>66</v>
      </c>
      <c r="F64" s="85" t="s">
        <v>67</v>
      </c>
      <c r="G64" s="85" t="s">
        <v>68</v>
      </c>
      <c r="H64" s="113">
        <v>16</v>
      </c>
      <c r="I64" s="114">
        <v>1357</v>
      </c>
    </row>
    <row r="65" spans="1:9" ht="15" thickBot="1">
      <c r="A65">
        <v>11</v>
      </c>
      <c r="B65" s="115" t="s">
        <v>65</v>
      </c>
      <c r="C65" s="116">
        <v>0.38194444444444442</v>
      </c>
      <c r="D65" s="117">
        <v>42399</v>
      </c>
      <c r="E65" s="118" t="s">
        <v>66</v>
      </c>
      <c r="F65" s="119" t="s">
        <v>67</v>
      </c>
      <c r="G65" s="119" t="s">
        <v>68</v>
      </c>
      <c r="H65" s="120">
        <v>18</v>
      </c>
      <c r="I65" s="121">
        <v>1358</v>
      </c>
    </row>
    <row r="66" spans="1:9" ht="15" thickBot="1">
      <c r="B66" s="74"/>
      <c r="C66" s="74"/>
      <c r="D66" s="74"/>
      <c r="E66" s="74"/>
      <c r="F66" s="74"/>
      <c r="G66" s="97"/>
      <c r="H66" s="99"/>
      <c r="I66" s="99"/>
    </row>
    <row r="67" spans="1:9" ht="15" thickBot="1">
      <c r="B67" s="74"/>
      <c r="C67" s="74"/>
      <c r="D67" s="74"/>
      <c r="E67" s="74"/>
      <c r="F67" s="74"/>
      <c r="G67" s="11" t="s">
        <v>27</v>
      </c>
      <c r="H67" s="19">
        <f>SUM(H55:H66)</f>
        <v>196</v>
      </c>
      <c r="I67" s="98"/>
    </row>
    <row r="68" spans="1:9" ht="15" thickBot="1">
      <c r="B68" s="74"/>
      <c r="C68" s="74"/>
      <c r="D68" s="74"/>
      <c r="E68" s="74"/>
      <c r="F68" s="74"/>
      <c r="G68" s="12"/>
      <c r="H68" s="17"/>
      <c r="I68" s="74"/>
    </row>
    <row r="69" spans="1:9" ht="15" thickBot="1">
      <c r="B69" s="74"/>
      <c r="C69" s="74"/>
      <c r="D69" s="74"/>
      <c r="E69" s="74"/>
      <c r="F69" s="15"/>
      <c r="G69" s="11" t="s">
        <v>163</v>
      </c>
      <c r="H69" s="67">
        <v>0.4</v>
      </c>
      <c r="I69" s="74"/>
    </row>
    <row r="70" spans="1:9" ht="15" thickBot="1">
      <c r="B70" s="94"/>
      <c r="C70" s="94"/>
      <c r="D70" s="74"/>
      <c r="E70" s="95"/>
      <c r="F70" s="15"/>
      <c r="G70" s="16"/>
      <c r="H70" s="17"/>
      <c r="I70" s="95"/>
    </row>
    <row r="71" spans="1:9" ht="15" thickBot="1">
      <c r="B71" s="95"/>
      <c r="C71" s="95"/>
      <c r="D71" s="95"/>
      <c r="E71" s="95"/>
      <c r="F71" s="2"/>
      <c r="G71" s="16" t="s">
        <v>164</v>
      </c>
      <c r="H71" s="67">
        <f>H67*H69</f>
        <v>78.400000000000006</v>
      </c>
      <c r="I71" s="95"/>
    </row>
    <row r="72" spans="1:9">
      <c r="B72" s="95"/>
      <c r="C72" s="95"/>
      <c r="D72" s="95"/>
      <c r="E72" s="74"/>
      <c r="F72" s="74"/>
      <c r="G72" s="74"/>
      <c r="H72" s="74"/>
      <c r="I72" s="74"/>
    </row>
    <row r="73" spans="1:9">
      <c r="B73" s="94"/>
      <c r="C73" s="94"/>
      <c r="D73" s="74"/>
      <c r="E73" s="74"/>
      <c r="F73" s="74"/>
      <c r="G73" s="74"/>
      <c r="H73" s="122"/>
      <c r="I73" s="122"/>
    </row>
    <row r="74" spans="1:9">
      <c r="B74" s="94"/>
      <c r="C74" s="94"/>
      <c r="D74" s="74"/>
      <c r="E74" s="74"/>
      <c r="F74" s="74"/>
      <c r="G74" s="74"/>
      <c r="H74" s="122"/>
      <c r="I74" s="122"/>
    </row>
    <row r="75" spans="1:9">
      <c r="B75" s="94"/>
      <c r="C75" s="94"/>
      <c r="D75" s="74"/>
      <c r="E75" s="74"/>
      <c r="F75" s="74"/>
      <c r="G75" s="74"/>
      <c r="H75" s="122"/>
      <c r="I75" s="122"/>
    </row>
    <row r="76" spans="1:9">
      <c r="B76" s="94"/>
      <c r="C76" s="94"/>
      <c r="D76" s="74"/>
      <c r="E76" s="74"/>
      <c r="F76" s="74"/>
      <c r="G76" s="74"/>
      <c r="H76" s="122"/>
      <c r="I76" s="122"/>
    </row>
    <row r="77" spans="1:9">
      <c r="B77" s="94"/>
      <c r="C77" s="94"/>
      <c r="D77" s="74"/>
      <c r="E77" s="74"/>
      <c r="F77" s="74"/>
      <c r="G77" s="74"/>
      <c r="H77" s="122"/>
      <c r="I77" s="122"/>
    </row>
    <row r="78" spans="1:9">
      <c r="B78" s="94"/>
      <c r="C78" s="94"/>
      <c r="D78" s="74"/>
      <c r="E78" s="74"/>
      <c r="F78" s="74"/>
      <c r="G78" s="74"/>
      <c r="H78" s="122"/>
      <c r="I78" s="122"/>
    </row>
    <row r="79" spans="1:9">
      <c r="B79" s="94"/>
      <c r="C79" s="94"/>
      <c r="D79" s="74"/>
      <c r="E79" s="74"/>
      <c r="F79" s="74"/>
      <c r="G79" s="74"/>
      <c r="H79" s="122"/>
      <c r="I79" s="122"/>
    </row>
    <row r="80" spans="1:9">
      <c r="B80" s="94"/>
      <c r="C80" s="94"/>
      <c r="D80" s="74"/>
      <c r="E80" s="74"/>
      <c r="F80" s="74"/>
      <c r="G80" s="74"/>
      <c r="H80" s="122"/>
      <c r="I80" s="122"/>
    </row>
    <row r="81" spans="2:9">
      <c r="B81" s="94"/>
      <c r="C81" s="94"/>
      <c r="D81" s="74"/>
      <c r="E81" s="74"/>
      <c r="F81" s="74"/>
      <c r="G81" s="74"/>
      <c r="H81" s="122"/>
      <c r="I81" s="122"/>
    </row>
    <row r="82" spans="2:9">
      <c r="B82" s="94"/>
      <c r="C82" s="94"/>
      <c r="D82" s="74"/>
      <c r="E82" s="74"/>
      <c r="F82" s="74"/>
      <c r="G82" s="74"/>
      <c r="H82" s="122"/>
      <c r="I82" s="122"/>
    </row>
    <row r="83" spans="2:9">
      <c r="B83" s="94"/>
      <c r="C83" s="94"/>
      <c r="D83" s="74"/>
      <c r="E83" s="74"/>
      <c r="F83" s="74"/>
      <c r="G83" s="74"/>
      <c r="H83" s="122"/>
      <c r="I83" s="122"/>
    </row>
    <row r="84" spans="2:9">
      <c r="B84" s="94"/>
      <c r="C84" s="94"/>
      <c r="D84" s="74"/>
      <c r="E84" s="74"/>
      <c r="F84" s="74"/>
      <c r="G84" s="74"/>
      <c r="H84" s="122"/>
      <c r="I84" s="122"/>
    </row>
    <row r="85" spans="2:9">
      <c r="B85" s="94"/>
      <c r="C85" s="94"/>
      <c r="D85" s="74"/>
      <c r="E85" s="74"/>
      <c r="F85" s="74"/>
      <c r="G85" s="74"/>
      <c r="H85" s="122"/>
      <c r="I85" s="122"/>
    </row>
    <row r="86" spans="2:9">
      <c r="B86" s="94"/>
      <c r="C86" s="94"/>
      <c r="D86" s="74"/>
      <c r="E86" s="74"/>
      <c r="F86" s="74"/>
      <c r="G86" s="74"/>
      <c r="H86" s="122"/>
      <c r="I86" s="122"/>
    </row>
    <row r="87" spans="2:9">
      <c r="B87" s="94"/>
      <c r="C87" s="94"/>
      <c r="D87" s="74"/>
      <c r="E87" s="74"/>
      <c r="F87" s="74"/>
      <c r="G87" s="74"/>
      <c r="H87" s="122"/>
      <c r="I87" s="122"/>
    </row>
    <row r="88" spans="2:9">
      <c r="B88" s="94"/>
      <c r="C88" s="94"/>
      <c r="D88" s="74"/>
      <c r="E88" s="74"/>
      <c r="F88" s="74"/>
      <c r="G88" s="74"/>
      <c r="H88" s="122"/>
      <c r="I88" s="122"/>
    </row>
    <row r="89" spans="2:9">
      <c r="B89" s="94"/>
      <c r="C89" s="94"/>
      <c r="D89" s="74"/>
      <c r="E89" s="74"/>
      <c r="F89" s="74"/>
      <c r="G89" s="74"/>
      <c r="H89" s="122"/>
      <c r="I89" s="122"/>
    </row>
    <row r="90" spans="2:9">
      <c r="B90" s="94"/>
      <c r="C90" s="94"/>
      <c r="D90" s="74"/>
      <c r="E90" s="74"/>
      <c r="F90" s="74"/>
      <c r="G90" s="74"/>
      <c r="H90" s="122"/>
      <c r="I90" s="122"/>
    </row>
    <row r="91" spans="2:9">
      <c r="B91" s="94"/>
      <c r="C91" s="94"/>
      <c r="D91" s="74"/>
      <c r="E91" s="74"/>
      <c r="F91" s="74"/>
      <c r="G91" s="74"/>
      <c r="H91" s="122"/>
      <c r="I91" s="122"/>
    </row>
    <row r="92" spans="2:9">
      <c r="B92" s="94"/>
      <c r="C92" s="94"/>
      <c r="D92" s="74"/>
      <c r="E92" s="74"/>
      <c r="F92" s="74"/>
      <c r="G92" s="74"/>
      <c r="H92" s="122"/>
      <c r="I92" s="122"/>
    </row>
    <row r="95" spans="2:9">
      <c r="B95" s="74"/>
      <c r="C95" s="74"/>
      <c r="D95" s="75" t="s">
        <v>0</v>
      </c>
      <c r="E95" s="75"/>
      <c r="F95" s="76"/>
      <c r="G95" s="77"/>
      <c r="H95" s="74"/>
      <c r="I95" s="74"/>
    </row>
    <row r="96" spans="2:9">
      <c r="B96" s="74"/>
      <c r="C96" s="74"/>
      <c r="D96" s="78" t="s">
        <v>61</v>
      </c>
      <c r="E96" s="75"/>
      <c r="F96" s="76"/>
      <c r="G96" s="77"/>
      <c r="H96" s="74"/>
      <c r="I96" s="74"/>
    </row>
    <row r="97" spans="1:9">
      <c r="B97" s="74"/>
      <c r="C97" s="74"/>
      <c r="D97" s="74"/>
      <c r="E97" s="74"/>
      <c r="F97" s="74"/>
      <c r="G97" s="74"/>
      <c r="H97" s="74" t="s">
        <v>70</v>
      </c>
      <c r="I97" s="74"/>
    </row>
    <row r="98" spans="1:9">
      <c r="B98" s="74"/>
      <c r="C98" s="74"/>
      <c r="D98" s="74"/>
      <c r="E98" s="74"/>
      <c r="F98" s="74"/>
      <c r="G98" s="74"/>
      <c r="H98" s="74"/>
      <c r="I98" s="98"/>
    </row>
    <row r="99" spans="1:9">
      <c r="B99" s="79" t="s">
        <v>32</v>
      </c>
      <c r="C99" s="74"/>
      <c r="D99" s="74"/>
      <c r="E99" s="74"/>
      <c r="F99" s="74"/>
      <c r="G99" s="74"/>
      <c r="H99" s="74"/>
      <c r="I99" s="98"/>
    </row>
    <row r="100" spans="1:9">
      <c r="B100" s="79"/>
      <c r="C100" s="74"/>
      <c r="D100" s="74"/>
      <c r="E100" s="74"/>
      <c r="F100" s="74"/>
      <c r="G100" s="74"/>
      <c r="H100" s="74"/>
      <c r="I100" s="98"/>
    </row>
    <row r="101" spans="1:9" ht="15" thickBot="1">
      <c r="B101" s="100" t="s">
        <v>42</v>
      </c>
      <c r="C101" s="100" t="s">
        <v>4</v>
      </c>
      <c r="D101" s="101" t="s">
        <v>5</v>
      </c>
      <c r="E101" s="101" t="s">
        <v>6</v>
      </c>
      <c r="F101" s="101" t="s">
        <v>7</v>
      </c>
      <c r="G101" s="101" t="s">
        <v>8</v>
      </c>
      <c r="H101" s="101" t="s">
        <v>9</v>
      </c>
      <c r="I101" s="101" t="s">
        <v>64</v>
      </c>
    </row>
    <row r="102" spans="1:9">
      <c r="A102">
        <v>1</v>
      </c>
      <c r="B102" s="102" t="s">
        <v>65</v>
      </c>
      <c r="C102" s="103">
        <v>0.70833333333333337</v>
      </c>
      <c r="D102" s="123">
        <v>42402</v>
      </c>
      <c r="E102" s="105" t="s">
        <v>66</v>
      </c>
      <c r="F102" s="106" t="s">
        <v>67</v>
      </c>
      <c r="G102" s="106" t="s">
        <v>68</v>
      </c>
      <c r="H102" s="107">
        <v>18</v>
      </c>
      <c r="I102" s="108">
        <v>1359</v>
      </c>
    </row>
    <row r="103" spans="1:9">
      <c r="A103">
        <v>2</v>
      </c>
      <c r="B103" s="109" t="s">
        <v>65</v>
      </c>
      <c r="C103" s="110">
        <v>0.78472222222222221</v>
      </c>
      <c r="D103" s="124">
        <v>42404</v>
      </c>
      <c r="E103" s="112" t="s">
        <v>66</v>
      </c>
      <c r="F103" s="85" t="s">
        <v>67</v>
      </c>
      <c r="G103" s="85" t="s">
        <v>68</v>
      </c>
      <c r="H103" s="113">
        <v>14</v>
      </c>
      <c r="I103" s="114">
        <v>1360</v>
      </c>
    </row>
    <row r="104" spans="1:9">
      <c r="A104">
        <v>3</v>
      </c>
      <c r="B104" s="109" t="s">
        <v>65</v>
      </c>
      <c r="C104" s="110">
        <v>0.4236111111111111</v>
      </c>
      <c r="D104" s="124">
        <v>42406</v>
      </c>
      <c r="E104" s="112" t="s">
        <v>66</v>
      </c>
      <c r="F104" s="85" t="s">
        <v>67</v>
      </c>
      <c r="G104" s="85" t="s">
        <v>68</v>
      </c>
      <c r="H104" s="113">
        <v>18</v>
      </c>
      <c r="I104" s="114">
        <v>1361</v>
      </c>
    </row>
    <row r="105" spans="1:9">
      <c r="A105">
        <v>4</v>
      </c>
      <c r="B105" s="109" t="s">
        <v>65</v>
      </c>
      <c r="C105" s="110">
        <v>0.75</v>
      </c>
      <c r="D105" s="124">
        <v>42409</v>
      </c>
      <c r="E105" s="112" t="s">
        <v>66</v>
      </c>
      <c r="F105" s="85" t="s">
        <v>67</v>
      </c>
      <c r="G105" s="85" t="s">
        <v>68</v>
      </c>
      <c r="H105" s="113">
        <v>20</v>
      </c>
      <c r="I105" s="114">
        <v>1362</v>
      </c>
    </row>
    <row r="106" spans="1:9">
      <c r="A106">
        <v>5</v>
      </c>
      <c r="B106" s="109" t="s">
        <v>65</v>
      </c>
      <c r="C106" s="110">
        <v>0.56944444444444442</v>
      </c>
      <c r="D106" s="124">
        <v>42412</v>
      </c>
      <c r="E106" s="112" t="s">
        <v>66</v>
      </c>
      <c r="F106" s="85" t="s">
        <v>67</v>
      </c>
      <c r="G106" s="85" t="s">
        <v>68</v>
      </c>
      <c r="H106" s="113">
        <v>20</v>
      </c>
      <c r="I106" s="114">
        <v>1363</v>
      </c>
    </row>
    <row r="107" spans="1:9">
      <c r="A107">
        <v>6</v>
      </c>
      <c r="B107" s="109" t="s">
        <v>65</v>
      </c>
      <c r="C107" s="110">
        <v>0.78472222222222221</v>
      </c>
      <c r="D107" s="124">
        <v>42415</v>
      </c>
      <c r="E107" s="112" t="s">
        <v>66</v>
      </c>
      <c r="F107" s="85" t="s">
        <v>67</v>
      </c>
      <c r="G107" s="85" t="s">
        <v>68</v>
      </c>
      <c r="H107" s="113">
        <v>18</v>
      </c>
      <c r="I107" s="114">
        <v>1364</v>
      </c>
    </row>
    <row r="108" spans="1:9">
      <c r="A108">
        <v>7</v>
      </c>
      <c r="B108" s="109" t="s">
        <v>65</v>
      </c>
      <c r="C108" s="110">
        <v>0.70138888888888884</v>
      </c>
      <c r="D108" s="124">
        <v>42418</v>
      </c>
      <c r="E108" s="112" t="s">
        <v>66</v>
      </c>
      <c r="F108" s="85" t="s">
        <v>67</v>
      </c>
      <c r="G108" s="85" t="s">
        <v>68</v>
      </c>
      <c r="H108" s="113">
        <v>20</v>
      </c>
      <c r="I108" s="114">
        <v>1365</v>
      </c>
    </row>
    <row r="109" spans="1:9">
      <c r="A109">
        <v>8</v>
      </c>
      <c r="B109" s="109" t="s">
        <v>65</v>
      </c>
      <c r="C109" s="110">
        <v>0.39583333333333331</v>
      </c>
      <c r="D109" s="124">
        <v>42420</v>
      </c>
      <c r="E109" s="112" t="s">
        <v>66</v>
      </c>
      <c r="F109" s="85" t="s">
        <v>67</v>
      </c>
      <c r="G109" s="85" t="s">
        <v>68</v>
      </c>
      <c r="H109" s="113">
        <v>20</v>
      </c>
      <c r="I109" s="114">
        <v>1366</v>
      </c>
    </row>
    <row r="110" spans="1:9">
      <c r="A110">
        <v>9</v>
      </c>
      <c r="B110" s="109" t="s">
        <v>65</v>
      </c>
      <c r="C110" s="110">
        <v>0.33333333333333331</v>
      </c>
      <c r="D110" s="124">
        <v>42423</v>
      </c>
      <c r="E110" s="112" t="s">
        <v>66</v>
      </c>
      <c r="F110" s="85" t="s">
        <v>67</v>
      </c>
      <c r="G110" s="85" t="s">
        <v>68</v>
      </c>
      <c r="H110" s="113">
        <v>18</v>
      </c>
      <c r="I110" s="114">
        <v>1367</v>
      </c>
    </row>
    <row r="111" spans="1:9">
      <c r="A111">
        <v>10</v>
      </c>
      <c r="B111" s="109" t="s">
        <v>65</v>
      </c>
      <c r="C111" s="110">
        <v>0.76388888888888884</v>
      </c>
      <c r="D111" s="124">
        <v>42425</v>
      </c>
      <c r="E111" s="112" t="s">
        <v>66</v>
      </c>
      <c r="F111" s="85" t="s">
        <v>67</v>
      </c>
      <c r="G111" s="85" t="s">
        <v>68</v>
      </c>
      <c r="H111" s="113">
        <v>20</v>
      </c>
      <c r="I111" s="114">
        <v>1368</v>
      </c>
    </row>
    <row r="112" spans="1:9" ht="15" thickBot="1">
      <c r="A112">
        <v>11</v>
      </c>
      <c r="B112" s="115" t="s">
        <v>65</v>
      </c>
      <c r="C112" s="116">
        <v>0.375</v>
      </c>
      <c r="D112" s="117">
        <v>42427</v>
      </c>
      <c r="E112" s="118" t="s">
        <v>66</v>
      </c>
      <c r="F112" s="119" t="s">
        <v>67</v>
      </c>
      <c r="G112" s="119" t="s">
        <v>68</v>
      </c>
      <c r="H112" s="120">
        <v>18</v>
      </c>
      <c r="I112" s="121">
        <v>1369</v>
      </c>
    </row>
    <row r="113" spans="2:9">
      <c r="B113" s="74"/>
      <c r="C113" s="74"/>
      <c r="D113" s="74"/>
      <c r="E113" s="74"/>
      <c r="F113" s="74"/>
      <c r="G113" s="97"/>
      <c r="H113" s="99"/>
      <c r="I113" s="99"/>
    </row>
    <row r="114" spans="2:9" ht="15" thickBot="1">
      <c r="B114" s="74"/>
      <c r="C114" s="74"/>
      <c r="D114" s="74"/>
      <c r="E114" s="74"/>
      <c r="F114" s="74"/>
      <c r="G114" s="74"/>
      <c r="H114" s="74"/>
      <c r="I114" s="98"/>
    </row>
    <row r="115" spans="2:9" ht="15" thickBot="1">
      <c r="B115" s="74"/>
      <c r="C115" s="74"/>
      <c r="D115" s="74"/>
      <c r="E115" s="74"/>
      <c r="F115" s="74"/>
      <c r="G115" s="11" t="s">
        <v>27</v>
      </c>
      <c r="H115" s="19">
        <f>SUM(H102:H114)</f>
        <v>204</v>
      </c>
      <c r="I115" s="74"/>
    </row>
    <row r="116" spans="2:9" ht="15" thickBot="1">
      <c r="B116" s="74"/>
      <c r="C116" s="74"/>
      <c r="D116" s="74"/>
      <c r="E116" s="74"/>
      <c r="F116" s="74"/>
      <c r="G116" s="12"/>
      <c r="H116" s="17"/>
      <c r="I116" s="74"/>
    </row>
    <row r="117" spans="2:9" ht="15" thickBot="1">
      <c r="B117" s="94"/>
      <c r="C117" s="94"/>
      <c r="D117" s="74"/>
      <c r="E117" s="95"/>
      <c r="F117" s="15"/>
      <c r="G117" s="11" t="s">
        <v>163</v>
      </c>
      <c r="H117" s="67">
        <v>0.4</v>
      </c>
      <c r="I117" s="95"/>
    </row>
    <row r="118" spans="2:9" ht="15" thickBot="1">
      <c r="B118" s="95"/>
      <c r="C118" s="95"/>
      <c r="D118" s="95"/>
      <c r="E118" s="95"/>
      <c r="F118" s="15"/>
      <c r="G118" s="16"/>
      <c r="H118" s="17"/>
      <c r="I118" s="95"/>
    </row>
    <row r="119" spans="2:9" ht="15" thickBot="1">
      <c r="B119" s="95"/>
      <c r="C119" s="95"/>
      <c r="D119" s="95"/>
      <c r="E119" s="74"/>
      <c r="F119" s="2"/>
      <c r="G119" s="16" t="s">
        <v>164</v>
      </c>
      <c r="H119" s="67">
        <f>H115*H117</f>
        <v>81.600000000000009</v>
      </c>
      <c r="I119" s="74"/>
    </row>
    <row r="120" spans="2:9">
      <c r="B120" s="94"/>
      <c r="C120" s="94"/>
      <c r="D120" s="74"/>
      <c r="E120" s="74"/>
      <c r="F120" s="74"/>
      <c r="G120" s="74"/>
      <c r="H120" s="122"/>
      <c r="I120" s="122"/>
    </row>
    <row r="143" spans="2:9">
      <c r="B143" s="74"/>
      <c r="C143" s="74"/>
      <c r="D143" s="75" t="s">
        <v>0</v>
      </c>
      <c r="E143" s="75"/>
      <c r="F143" s="76"/>
      <c r="G143" s="77"/>
      <c r="H143" s="74"/>
      <c r="I143" s="74"/>
    </row>
    <row r="144" spans="2:9">
      <c r="B144" s="74"/>
      <c r="C144" s="74"/>
      <c r="D144" s="78" t="s">
        <v>61</v>
      </c>
      <c r="E144" s="75"/>
      <c r="F144" s="76"/>
      <c r="G144" s="77"/>
      <c r="H144" s="74"/>
      <c r="I144" s="74"/>
    </row>
    <row r="145" spans="1:9">
      <c r="B145" s="74"/>
      <c r="C145" s="74"/>
      <c r="D145" s="74"/>
      <c r="E145" s="74"/>
      <c r="F145" s="74"/>
      <c r="G145" s="74"/>
      <c r="H145" s="74" t="s">
        <v>73</v>
      </c>
      <c r="I145" s="74"/>
    </row>
    <row r="146" spans="1:9">
      <c r="B146" s="74"/>
      <c r="C146" s="74"/>
      <c r="D146" s="74"/>
      <c r="E146" s="74"/>
      <c r="F146" s="74"/>
      <c r="G146" s="74"/>
      <c r="H146" s="74"/>
      <c r="I146" s="98"/>
    </row>
    <row r="147" spans="1:9">
      <c r="B147" s="79" t="s">
        <v>36</v>
      </c>
      <c r="C147" s="74"/>
      <c r="D147" s="74"/>
      <c r="E147" s="74"/>
      <c r="F147" s="74"/>
      <c r="G147" s="74"/>
      <c r="H147" s="74"/>
      <c r="I147" s="98"/>
    </row>
    <row r="148" spans="1:9">
      <c r="B148" s="79"/>
      <c r="C148" s="74"/>
      <c r="D148" s="74"/>
      <c r="E148" s="74"/>
      <c r="F148" s="74"/>
      <c r="G148" s="74"/>
      <c r="H148" s="74"/>
      <c r="I148" s="98"/>
    </row>
    <row r="149" spans="1:9" ht="15" thickBot="1">
      <c r="B149" s="100" t="s">
        <v>42</v>
      </c>
      <c r="C149" s="100" t="s">
        <v>4</v>
      </c>
      <c r="D149" s="101" t="s">
        <v>5</v>
      </c>
      <c r="E149" s="101" t="s">
        <v>6</v>
      </c>
      <c r="F149" s="101" t="s">
        <v>7</v>
      </c>
      <c r="G149" s="101" t="s">
        <v>8</v>
      </c>
      <c r="H149" s="101" t="s">
        <v>9</v>
      </c>
      <c r="I149" s="101" t="s">
        <v>64</v>
      </c>
    </row>
    <row r="150" spans="1:9">
      <c r="A150">
        <v>1</v>
      </c>
      <c r="B150" s="102" t="s">
        <v>71</v>
      </c>
      <c r="C150" s="103">
        <v>0.5625</v>
      </c>
      <c r="D150" s="123">
        <v>42585</v>
      </c>
      <c r="E150" s="105" t="s">
        <v>72</v>
      </c>
      <c r="F150" s="106" t="s">
        <v>67</v>
      </c>
      <c r="G150" s="106" t="s">
        <v>68</v>
      </c>
      <c r="H150" s="107">
        <v>19</v>
      </c>
      <c r="I150" s="108">
        <v>1411</v>
      </c>
    </row>
    <row r="151" spans="1:9">
      <c r="A151">
        <v>2</v>
      </c>
      <c r="B151" s="109" t="s">
        <v>71</v>
      </c>
      <c r="C151" s="110">
        <v>0.5625</v>
      </c>
      <c r="D151" s="124">
        <v>42592</v>
      </c>
      <c r="E151" s="112" t="s">
        <v>72</v>
      </c>
      <c r="F151" s="85" t="s">
        <v>67</v>
      </c>
      <c r="G151" s="85" t="s">
        <v>68</v>
      </c>
      <c r="H151" s="113">
        <v>19</v>
      </c>
      <c r="I151" s="114">
        <v>1412</v>
      </c>
    </row>
    <row r="152" spans="1:9">
      <c r="A152">
        <v>3</v>
      </c>
      <c r="B152" s="109" t="s">
        <v>65</v>
      </c>
      <c r="C152" s="110">
        <v>0.5</v>
      </c>
      <c r="D152" s="124">
        <v>42594</v>
      </c>
      <c r="E152" s="112" t="s">
        <v>66</v>
      </c>
      <c r="F152" s="85" t="s">
        <v>67</v>
      </c>
      <c r="G152" s="85" t="s">
        <v>68</v>
      </c>
      <c r="H152" s="113">
        <v>18</v>
      </c>
      <c r="I152" s="114">
        <v>1413</v>
      </c>
    </row>
    <row r="153" spans="1:9">
      <c r="A153">
        <v>4</v>
      </c>
      <c r="B153" s="109" t="s">
        <v>71</v>
      </c>
      <c r="C153" s="110">
        <v>0.45833333333333331</v>
      </c>
      <c r="D153" s="124">
        <v>42594</v>
      </c>
      <c r="E153" s="112" t="s">
        <v>72</v>
      </c>
      <c r="F153" s="85" t="s">
        <v>67</v>
      </c>
      <c r="G153" s="85" t="s">
        <v>68</v>
      </c>
      <c r="H153" s="113">
        <v>19</v>
      </c>
      <c r="I153" s="114">
        <v>1414</v>
      </c>
    </row>
    <row r="154" spans="1:9">
      <c r="A154">
        <v>5</v>
      </c>
      <c r="B154" s="109" t="s">
        <v>65</v>
      </c>
      <c r="C154" s="110">
        <v>0.49305555555555558</v>
      </c>
      <c r="D154" s="124">
        <v>42601</v>
      </c>
      <c r="E154" s="112" t="s">
        <v>66</v>
      </c>
      <c r="F154" s="85" t="s">
        <v>67</v>
      </c>
      <c r="G154" s="85" t="s">
        <v>68</v>
      </c>
      <c r="H154" s="113">
        <v>16</v>
      </c>
      <c r="I154" s="114">
        <v>1415</v>
      </c>
    </row>
    <row r="155" spans="1:9">
      <c r="A155">
        <v>6</v>
      </c>
      <c r="B155" s="109" t="s">
        <v>71</v>
      </c>
      <c r="C155" s="110">
        <v>0.54166666666666663</v>
      </c>
      <c r="D155" s="124">
        <v>42606</v>
      </c>
      <c r="E155" s="112" t="s">
        <v>72</v>
      </c>
      <c r="F155" s="85" t="s">
        <v>67</v>
      </c>
      <c r="G155" s="85" t="s">
        <v>68</v>
      </c>
      <c r="H155" s="113">
        <v>19</v>
      </c>
      <c r="I155" s="114">
        <v>1416</v>
      </c>
    </row>
    <row r="156" spans="1:9">
      <c r="A156">
        <v>7</v>
      </c>
      <c r="B156" s="109" t="s">
        <v>65</v>
      </c>
      <c r="C156" s="110">
        <v>0.56944444444444442</v>
      </c>
      <c r="D156" s="124">
        <v>42608</v>
      </c>
      <c r="E156" s="112" t="s">
        <v>66</v>
      </c>
      <c r="F156" s="85" t="s">
        <v>67</v>
      </c>
      <c r="G156" s="85" t="s">
        <v>68</v>
      </c>
      <c r="H156" s="113">
        <v>16</v>
      </c>
      <c r="I156" s="114">
        <v>1417</v>
      </c>
    </row>
    <row r="157" spans="1:9">
      <c r="A157">
        <v>8</v>
      </c>
      <c r="B157" s="109" t="s">
        <v>71</v>
      </c>
      <c r="C157" s="110">
        <v>0.55555555555555558</v>
      </c>
      <c r="D157" s="124">
        <v>42613</v>
      </c>
      <c r="E157" s="112" t="s">
        <v>72</v>
      </c>
      <c r="F157" s="85" t="s">
        <v>67</v>
      </c>
      <c r="G157" s="85" t="s">
        <v>68</v>
      </c>
      <c r="H157" s="113">
        <v>19</v>
      </c>
      <c r="I157" s="114">
        <v>1418</v>
      </c>
    </row>
    <row r="158" spans="1:9">
      <c r="B158" s="74"/>
      <c r="C158" s="74"/>
      <c r="D158" s="74"/>
      <c r="E158" s="74"/>
      <c r="F158" s="74"/>
      <c r="G158" s="97"/>
      <c r="H158" s="99"/>
      <c r="I158" s="99"/>
    </row>
    <row r="159" spans="1:9" ht="15" thickBot="1">
      <c r="B159" s="74"/>
      <c r="C159" s="74"/>
      <c r="D159" s="74"/>
      <c r="E159" s="74"/>
      <c r="F159" s="74"/>
      <c r="G159" s="74"/>
      <c r="H159" s="74"/>
      <c r="I159" s="98"/>
    </row>
    <row r="160" spans="1:9" ht="15" thickBot="1">
      <c r="B160" s="74"/>
      <c r="C160" s="74"/>
      <c r="D160" s="74"/>
      <c r="E160" s="74"/>
      <c r="F160" s="74"/>
      <c r="G160" s="11" t="s">
        <v>27</v>
      </c>
      <c r="H160" s="19">
        <f>SUM(H150:H159)</f>
        <v>145</v>
      </c>
      <c r="I160" s="74"/>
    </row>
    <row r="161" spans="2:9" ht="15" thickBot="1">
      <c r="B161" s="74"/>
      <c r="C161" s="74"/>
      <c r="D161" s="74"/>
      <c r="E161" s="74"/>
      <c r="F161" s="74"/>
      <c r="G161" s="12"/>
      <c r="H161" s="17"/>
      <c r="I161" s="74"/>
    </row>
    <row r="162" spans="2:9" ht="15" thickBot="1">
      <c r="B162" s="94"/>
      <c r="C162" s="94"/>
      <c r="D162" s="74"/>
      <c r="E162" s="95"/>
      <c r="F162" s="15"/>
      <c r="G162" s="11" t="s">
        <v>163</v>
      </c>
      <c r="H162" s="67">
        <v>0.4</v>
      </c>
      <c r="I162" s="95"/>
    </row>
    <row r="163" spans="2:9" ht="15" thickBot="1">
      <c r="B163" s="95"/>
      <c r="C163" s="95"/>
      <c r="D163" s="95"/>
      <c r="E163" s="95"/>
      <c r="F163" s="15"/>
      <c r="G163" s="16"/>
      <c r="H163" s="17"/>
      <c r="I163" s="95"/>
    </row>
    <row r="164" spans="2:9" ht="15" thickBot="1">
      <c r="B164" s="95"/>
      <c r="C164" s="95"/>
      <c r="D164" s="95"/>
      <c r="E164" s="74"/>
      <c r="F164" s="2"/>
      <c r="G164" s="16" t="s">
        <v>164</v>
      </c>
      <c r="H164" s="67">
        <f>H160*H162</f>
        <v>58</v>
      </c>
      <c r="I164" s="74"/>
    </row>
  </sheetData>
  <pageMargins left="0.70866141732283472" right="0.70866141732283472" top="0.74803149606299213" bottom="0.74803149606299213" header="0.31496062992125984" footer="0.31496062992125984"/>
  <pageSetup paperSize="9" scale="7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2:H168"/>
  <sheetViews>
    <sheetView workbookViewId="0">
      <selection activeCell="H174" sqref="A1:H174"/>
    </sheetView>
  </sheetViews>
  <sheetFormatPr baseColWidth="10" defaultRowHeight="14.4"/>
  <cols>
    <col min="1" max="1" width="3" customWidth="1"/>
    <col min="2" max="2" width="11.5546875" bestFit="1" customWidth="1"/>
    <col min="4" max="4" width="34" customWidth="1"/>
    <col min="5" max="5" width="11.44140625" customWidth="1"/>
    <col min="6" max="6" width="12.6640625" customWidth="1"/>
    <col min="7" max="7" width="21.88671875" bestFit="1" customWidth="1"/>
    <col min="8" max="8" width="15.44140625" customWidth="1"/>
  </cols>
  <sheetData>
    <row r="2" spans="1:8">
      <c r="A2" s="74"/>
      <c r="B2" s="131"/>
      <c r="C2" s="132"/>
      <c r="D2" s="133"/>
      <c r="E2" s="131"/>
      <c r="F2" s="131"/>
      <c r="G2" s="131"/>
      <c r="H2" s="74"/>
    </row>
    <row r="3" spans="1:8">
      <c r="A3" s="74"/>
      <c r="B3" s="131"/>
      <c r="C3" s="131"/>
      <c r="D3" s="131"/>
      <c r="E3" s="131"/>
      <c r="F3" s="131"/>
      <c r="G3" s="134" t="s">
        <v>74</v>
      </c>
      <c r="H3" s="74"/>
    </row>
    <row r="4" spans="1:8">
      <c r="A4" s="74"/>
      <c r="B4" s="131"/>
      <c r="C4" s="131"/>
      <c r="D4" s="131"/>
      <c r="E4" s="131"/>
      <c r="F4" s="131"/>
      <c r="G4" s="131"/>
      <c r="H4" s="74"/>
    </row>
    <row r="5" spans="1:8">
      <c r="A5" s="74"/>
      <c r="B5" s="135" t="s">
        <v>75</v>
      </c>
      <c r="C5" s="131"/>
      <c r="D5" s="136"/>
      <c r="E5" s="131"/>
      <c r="F5" s="131"/>
      <c r="G5" s="131"/>
      <c r="H5" s="74"/>
    </row>
    <row r="6" spans="1:8" ht="15" thickBot="1">
      <c r="A6" s="74"/>
      <c r="B6" s="131"/>
      <c r="C6" s="131"/>
      <c r="D6" s="131"/>
      <c r="E6" s="131"/>
      <c r="F6" s="131"/>
      <c r="G6" s="131"/>
      <c r="H6" s="74"/>
    </row>
    <row r="7" spans="1:8">
      <c r="A7" s="74"/>
      <c r="B7" s="137" t="s">
        <v>5</v>
      </c>
      <c r="C7" s="138" t="s">
        <v>4</v>
      </c>
      <c r="D7" s="138" t="s">
        <v>76</v>
      </c>
      <c r="E7" s="138" t="s">
        <v>6</v>
      </c>
      <c r="F7" s="139" t="s">
        <v>9</v>
      </c>
      <c r="G7" s="140" t="s">
        <v>77</v>
      </c>
      <c r="H7" s="141" t="s">
        <v>78</v>
      </c>
    </row>
    <row r="8" spans="1:8">
      <c r="A8" s="74"/>
      <c r="B8" s="142">
        <v>42340</v>
      </c>
      <c r="C8" s="143">
        <v>0.64583333333333337</v>
      </c>
      <c r="D8" s="144" t="s">
        <v>79</v>
      </c>
      <c r="E8" s="144" t="s">
        <v>80</v>
      </c>
      <c r="F8" s="145">
        <v>12</v>
      </c>
      <c r="G8" s="146" t="s">
        <v>81</v>
      </c>
      <c r="H8" s="147">
        <v>1944</v>
      </c>
    </row>
    <row r="9" spans="1:8">
      <c r="A9" s="74"/>
      <c r="B9" s="111">
        <v>42341</v>
      </c>
      <c r="C9" s="110">
        <v>0.68055555555555547</v>
      </c>
      <c r="D9" s="112" t="s">
        <v>82</v>
      </c>
      <c r="E9" s="112" t="s">
        <v>80</v>
      </c>
      <c r="F9" s="145">
        <v>8</v>
      </c>
      <c r="G9" s="146" t="s">
        <v>81</v>
      </c>
      <c r="H9" s="148">
        <v>1945</v>
      </c>
    </row>
    <row r="10" spans="1:8">
      <c r="A10" s="74"/>
      <c r="B10" s="111">
        <v>42345</v>
      </c>
      <c r="C10" s="110">
        <v>0.63888888888888895</v>
      </c>
      <c r="D10" s="112" t="s">
        <v>82</v>
      </c>
      <c r="E10" s="112" t="s">
        <v>80</v>
      </c>
      <c r="F10" s="145">
        <v>12</v>
      </c>
      <c r="G10" s="146" t="s">
        <v>81</v>
      </c>
      <c r="H10" s="148">
        <v>1946</v>
      </c>
    </row>
    <row r="11" spans="1:8">
      <c r="A11" s="74"/>
      <c r="B11" s="111">
        <v>42347</v>
      </c>
      <c r="C11" s="110">
        <v>0.60069444444444442</v>
      </c>
      <c r="D11" s="112" t="s">
        <v>82</v>
      </c>
      <c r="E11" s="112" t="s">
        <v>80</v>
      </c>
      <c r="F11" s="145">
        <v>9</v>
      </c>
      <c r="G11" s="146" t="s">
        <v>81</v>
      </c>
      <c r="H11" s="148">
        <v>1947</v>
      </c>
    </row>
    <row r="12" spans="1:8">
      <c r="A12" s="74"/>
      <c r="B12" s="111">
        <v>42347</v>
      </c>
      <c r="C12" s="110">
        <v>0.64583333333333337</v>
      </c>
      <c r="D12" s="112" t="s">
        <v>83</v>
      </c>
      <c r="E12" s="112" t="s">
        <v>84</v>
      </c>
      <c r="F12" s="145">
        <v>4</v>
      </c>
      <c r="G12" s="146" t="s">
        <v>81</v>
      </c>
      <c r="H12" s="148">
        <v>1948</v>
      </c>
    </row>
    <row r="13" spans="1:8">
      <c r="A13" s="74"/>
      <c r="B13" s="111">
        <v>42348</v>
      </c>
      <c r="C13" s="110">
        <v>0.67361111111111116</v>
      </c>
      <c r="D13" s="112" t="s">
        <v>82</v>
      </c>
      <c r="E13" s="112" t="s">
        <v>80</v>
      </c>
      <c r="F13" s="145">
        <v>8</v>
      </c>
      <c r="G13" s="146" t="s">
        <v>81</v>
      </c>
      <c r="H13" s="148">
        <v>1949</v>
      </c>
    </row>
    <row r="14" spans="1:8">
      <c r="A14" s="74"/>
      <c r="B14" s="111">
        <v>42352</v>
      </c>
      <c r="C14" s="110">
        <v>0.61111111111111105</v>
      </c>
      <c r="D14" s="112" t="s">
        <v>82</v>
      </c>
      <c r="E14" s="112" t="s">
        <v>80</v>
      </c>
      <c r="F14" s="145">
        <v>12</v>
      </c>
      <c r="G14" s="146" t="s">
        <v>81</v>
      </c>
      <c r="H14" s="148">
        <v>1950</v>
      </c>
    </row>
    <row r="15" spans="1:8">
      <c r="A15" s="74"/>
      <c r="B15" s="111">
        <v>42353</v>
      </c>
      <c r="C15" s="110">
        <v>0.5</v>
      </c>
      <c r="D15" s="112" t="s">
        <v>82</v>
      </c>
      <c r="E15" s="112" t="s">
        <v>80</v>
      </c>
      <c r="F15" s="145">
        <v>12</v>
      </c>
      <c r="G15" s="146" t="s">
        <v>81</v>
      </c>
      <c r="H15" s="148">
        <v>1951</v>
      </c>
    </row>
    <row r="16" spans="1:8">
      <c r="A16" s="74"/>
      <c r="B16" s="111">
        <v>42353</v>
      </c>
      <c r="C16" s="110">
        <v>0.74305555555555547</v>
      </c>
      <c r="D16" s="112" t="s">
        <v>82</v>
      </c>
      <c r="E16" s="112" t="s">
        <v>84</v>
      </c>
      <c r="F16" s="145">
        <v>6</v>
      </c>
      <c r="G16" s="146" t="s">
        <v>81</v>
      </c>
      <c r="H16" s="148">
        <v>1952</v>
      </c>
    </row>
    <row r="17" spans="1:8">
      <c r="A17" s="74"/>
      <c r="B17" s="111">
        <v>42355</v>
      </c>
      <c r="C17" s="110">
        <v>0.70138888888888884</v>
      </c>
      <c r="D17" s="112" t="s">
        <v>82</v>
      </c>
      <c r="E17" s="112" t="s">
        <v>80</v>
      </c>
      <c r="F17" s="145">
        <v>9</v>
      </c>
      <c r="G17" s="146" t="s">
        <v>81</v>
      </c>
      <c r="H17" s="148">
        <v>1953</v>
      </c>
    </row>
    <row r="18" spans="1:8">
      <c r="A18" s="74"/>
      <c r="B18" s="111">
        <v>42355</v>
      </c>
      <c r="C18" s="110">
        <v>0.58333333333333337</v>
      </c>
      <c r="D18" s="112" t="s">
        <v>82</v>
      </c>
      <c r="E18" s="112" t="s">
        <v>84</v>
      </c>
      <c r="F18" s="145">
        <v>6</v>
      </c>
      <c r="G18" s="146" t="s">
        <v>81</v>
      </c>
      <c r="H18" s="148">
        <v>1954</v>
      </c>
    </row>
    <row r="19" spans="1:8">
      <c r="A19" s="74"/>
      <c r="B19" s="111">
        <v>42359</v>
      </c>
      <c r="C19" s="110">
        <v>0.61458333333333337</v>
      </c>
      <c r="D19" s="112" t="s">
        <v>82</v>
      </c>
      <c r="E19" s="112" t="s">
        <v>80</v>
      </c>
      <c r="F19" s="145">
        <v>12</v>
      </c>
      <c r="G19" s="146" t="s">
        <v>81</v>
      </c>
      <c r="H19" s="148">
        <v>1955</v>
      </c>
    </row>
    <row r="20" spans="1:8">
      <c r="A20" s="74"/>
      <c r="B20" s="111">
        <v>42359</v>
      </c>
      <c r="C20" s="110">
        <v>0.80208333333333337</v>
      </c>
      <c r="D20" s="112" t="s">
        <v>82</v>
      </c>
      <c r="E20" s="112" t="s">
        <v>80</v>
      </c>
      <c r="F20" s="145">
        <v>4</v>
      </c>
      <c r="G20" s="146" t="s">
        <v>81</v>
      </c>
      <c r="H20" s="148">
        <v>1956</v>
      </c>
    </row>
    <row r="21" spans="1:8">
      <c r="A21" s="74"/>
      <c r="B21" s="111">
        <v>42361</v>
      </c>
      <c r="C21" s="110">
        <v>0.64583333333333337</v>
      </c>
      <c r="D21" s="112" t="s">
        <v>82</v>
      </c>
      <c r="E21" s="112" t="s">
        <v>80</v>
      </c>
      <c r="F21" s="145">
        <v>12</v>
      </c>
      <c r="G21" s="146" t="s">
        <v>81</v>
      </c>
      <c r="H21" s="148">
        <v>1957</v>
      </c>
    </row>
    <row r="22" spans="1:8">
      <c r="A22" s="74"/>
      <c r="B22" s="149">
        <v>42362</v>
      </c>
      <c r="C22" s="150">
        <v>0.57638888888888895</v>
      </c>
      <c r="D22" s="151" t="s">
        <v>82</v>
      </c>
      <c r="E22" s="151" t="s">
        <v>80</v>
      </c>
      <c r="F22" s="152">
        <v>9</v>
      </c>
      <c r="G22" s="153" t="s">
        <v>81</v>
      </c>
      <c r="H22" s="154">
        <v>1958</v>
      </c>
    </row>
    <row r="23" spans="1:8">
      <c r="A23" s="74"/>
      <c r="B23" s="149">
        <v>42362</v>
      </c>
      <c r="C23" s="150">
        <v>0.4375</v>
      </c>
      <c r="D23" s="151" t="s">
        <v>83</v>
      </c>
      <c r="E23" s="151" t="s">
        <v>84</v>
      </c>
      <c r="F23" s="152">
        <v>6</v>
      </c>
      <c r="G23" s="153" t="s">
        <v>81</v>
      </c>
      <c r="H23" s="154">
        <v>1959</v>
      </c>
    </row>
    <row r="24" spans="1:8">
      <c r="A24" s="74"/>
      <c r="B24" s="149">
        <v>42366</v>
      </c>
      <c r="C24" s="150">
        <v>0.70138888888888884</v>
      </c>
      <c r="D24" s="151" t="s">
        <v>82</v>
      </c>
      <c r="E24" s="151" t="s">
        <v>84</v>
      </c>
      <c r="F24" s="152">
        <v>12</v>
      </c>
      <c r="G24" s="153" t="s">
        <v>81</v>
      </c>
      <c r="H24" s="154">
        <v>1960</v>
      </c>
    </row>
    <row r="25" spans="1:8">
      <c r="A25" s="74"/>
      <c r="B25" s="149">
        <v>42367</v>
      </c>
      <c r="C25" s="150">
        <v>0.47916666666666669</v>
      </c>
      <c r="D25" s="151" t="s">
        <v>83</v>
      </c>
      <c r="E25" s="151" t="s">
        <v>84</v>
      </c>
      <c r="F25" s="152">
        <v>6</v>
      </c>
      <c r="G25" s="153" t="s">
        <v>81</v>
      </c>
      <c r="H25" s="154">
        <v>1961</v>
      </c>
    </row>
    <row r="26" spans="1:8">
      <c r="A26" s="74"/>
      <c r="B26" s="149">
        <v>42368</v>
      </c>
      <c r="C26" s="150">
        <v>0.625</v>
      </c>
      <c r="D26" s="151" t="s">
        <v>82</v>
      </c>
      <c r="E26" s="151" t="s">
        <v>80</v>
      </c>
      <c r="F26" s="152">
        <v>12</v>
      </c>
      <c r="G26" s="153" t="s">
        <v>81</v>
      </c>
      <c r="H26" s="154">
        <v>1962</v>
      </c>
    </row>
    <row r="27" spans="1:8">
      <c r="A27" s="74"/>
      <c r="B27" s="149">
        <v>42369</v>
      </c>
      <c r="C27" s="150">
        <v>0.48958333333333331</v>
      </c>
      <c r="D27" s="151" t="s">
        <v>82</v>
      </c>
      <c r="E27" s="151" t="s">
        <v>80</v>
      </c>
      <c r="F27" s="152">
        <v>4</v>
      </c>
      <c r="G27" s="153" t="s">
        <v>81</v>
      </c>
      <c r="H27" s="154">
        <v>1963</v>
      </c>
    </row>
    <row r="28" spans="1:8" ht="15" thickBot="1">
      <c r="A28" s="74"/>
      <c r="B28" s="155">
        <v>42369</v>
      </c>
      <c r="C28" s="116">
        <v>0.54166666666666663</v>
      </c>
      <c r="D28" s="118" t="s">
        <v>82</v>
      </c>
      <c r="E28" s="118" t="s">
        <v>80</v>
      </c>
      <c r="F28" s="156">
        <v>8</v>
      </c>
      <c r="G28" s="157" t="s">
        <v>81</v>
      </c>
      <c r="H28" s="158">
        <v>1964</v>
      </c>
    </row>
    <row r="29" spans="1:8" ht="15" thickBot="1">
      <c r="A29" s="74"/>
      <c r="B29" s="131"/>
      <c r="C29" s="131"/>
      <c r="D29" s="134"/>
      <c r="E29" s="131"/>
      <c r="F29" s="161"/>
      <c r="G29" s="131"/>
      <c r="H29" s="74"/>
    </row>
    <row r="30" spans="1:8" ht="15" thickBot="1">
      <c r="A30" s="74"/>
      <c r="B30" s="131"/>
      <c r="C30" s="15"/>
      <c r="D30" s="11" t="s">
        <v>163</v>
      </c>
      <c r="E30" s="131"/>
      <c r="F30" s="19">
        <f>SUM(F8:F29)</f>
        <v>183</v>
      </c>
      <c r="G30" s="131"/>
      <c r="H30" s="74"/>
    </row>
    <row r="31" spans="1:8" ht="15" thickBot="1">
      <c r="A31" s="74"/>
      <c r="B31" s="131"/>
      <c r="C31" s="15"/>
      <c r="D31" s="16"/>
      <c r="E31" s="131"/>
      <c r="F31" s="17"/>
      <c r="G31" s="131"/>
      <c r="H31" s="74"/>
    </row>
    <row r="32" spans="1:8" ht="15" thickBot="1">
      <c r="A32" s="74"/>
      <c r="B32" s="131"/>
      <c r="C32" s="2"/>
      <c r="D32" s="16" t="s">
        <v>164</v>
      </c>
      <c r="E32" s="131"/>
      <c r="F32" s="67">
        <v>0.4</v>
      </c>
      <c r="G32" s="131"/>
      <c r="H32" s="74"/>
    </row>
    <row r="33" spans="1:8" ht="15" thickBot="1">
      <c r="A33" s="74"/>
      <c r="B33" s="131"/>
      <c r="C33" s="131"/>
      <c r="D33" s="16"/>
      <c r="E33" s="131"/>
      <c r="F33" s="17"/>
      <c r="G33" s="131"/>
      <c r="H33" s="74"/>
    </row>
    <row r="34" spans="1:8" ht="15" thickBot="1">
      <c r="A34" s="74"/>
      <c r="B34" s="131"/>
      <c r="C34" s="131"/>
      <c r="D34" s="16" t="s">
        <v>28</v>
      </c>
      <c r="E34" s="131"/>
      <c r="F34" s="67">
        <f>F30*F32</f>
        <v>73.2</v>
      </c>
      <c r="G34" s="131"/>
      <c r="H34" s="74"/>
    </row>
    <row r="35" spans="1:8">
      <c r="A35" s="74"/>
      <c r="B35" s="131"/>
      <c r="C35" s="131"/>
      <c r="D35" s="131"/>
      <c r="E35" s="131"/>
      <c r="F35" s="131"/>
      <c r="G35" s="131"/>
      <c r="H35" s="74"/>
    </row>
    <row r="36" spans="1:8">
      <c r="A36" s="74"/>
      <c r="B36" s="131"/>
      <c r="C36" s="131"/>
      <c r="D36" s="131"/>
      <c r="E36" s="131"/>
      <c r="F36" s="131"/>
      <c r="G36" s="131"/>
      <c r="H36" s="74"/>
    </row>
    <row r="46" spans="1:8">
      <c r="B46" s="131"/>
      <c r="C46" s="160"/>
      <c r="D46" s="160" t="s">
        <v>85</v>
      </c>
      <c r="E46" s="131"/>
      <c r="F46" s="131"/>
      <c r="G46" s="134"/>
      <c r="H46" s="74"/>
    </row>
    <row r="47" spans="1:8">
      <c r="B47" s="131"/>
      <c r="C47" s="132" t="s">
        <v>86</v>
      </c>
      <c r="D47" s="133"/>
      <c r="E47" s="131"/>
      <c r="F47" s="131"/>
      <c r="G47" s="131"/>
      <c r="H47" s="74"/>
    </row>
    <row r="48" spans="1:8">
      <c r="B48" s="131"/>
      <c r="C48" s="132"/>
      <c r="D48" s="133"/>
      <c r="E48" s="131"/>
      <c r="F48" s="131"/>
      <c r="G48" s="131"/>
      <c r="H48" s="74"/>
    </row>
    <row r="49" spans="2:8">
      <c r="B49" s="131"/>
      <c r="C49" s="132"/>
      <c r="D49" s="133"/>
      <c r="E49" s="131"/>
      <c r="F49" s="131"/>
      <c r="G49" s="131"/>
      <c r="H49" s="74"/>
    </row>
    <row r="50" spans="2:8">
      <c r="B50" s="131"/>
      <c r="C50" s="131"/>
      <c r="D50" s="131"/>
      <c r="E50" s="131"/>
      <c r="F50" s="131"/>
      <c r="G50" s="134" t="s">
        <v>87</v>
      </c>
      <c r="H50" s="74"/>
    </row>
    <row r="51" spans="2:8">
      <c r="B51" s="131"/>
      <c r="C51" s="131"/>
      <c r="D51" s="131"/>
      <c r="E51" s="131"/>
      <c r="F51" s="131"/>
      <c r="G51" s="131"/>
      <c r="H51" s="74"/>
    </row>
    <row r="52" spans="2:8">
      <c r="B52" s="135" t="s">
        <v>88</v>
      </c>
      <c r="C52" s="131"/>
      <c r="D52" s="136"/>
      <c r="E52" s="131"/>
      <c r="F52" s="131"/>
      <c r="G52" s="131"/>
      <c r="H52" s="74"/>
    </row>
    <row r="53" spans="2:8" ht="15" thickBot="1">
      <c r="B53" s="131"/>
      <c r="C53" s="131"/>
      <c r="D53" s="131"/>
      <c r="E53" s="131"/>
      <c r="F53" s="131"/>
      <c r="G53" s="131"/>
      <c r="H53" s="74"/>
    </row>
    <row r="54" spans="2:8">
      <c r="B54" s="137" t="s">
        <v>5</v>
      </c>
      <c r="C54" s="138" t="s">
        <v>4</v>
      </c>
      <c r="D54" s="138" t="s">
        <v>76</v>
      </c>
      <c r="E54" s="138" t="s">
        <v>6</v>
      </c>
      <c r="F54" s="139" t="s">
        <v>9</v>
      </c>
      <c r="G54" s="140" t="s">
        <v>77</v>
      </c>
      <c r="H54" s="141" t="s">
        <v>78</v>
      </c>
    </row>
    <row r="55" spans="2:8">
      <c r="B55" s="142">
        <v>42373</v>
      </c>
      <c r="C55" s="143">
        <v>0.66666666666666663</v>
      </c>
      <c r="D55" s="144" t="s">
        <v>82</v>
      </c>
      <c r="E55" s="144" t="s">
        <v>80</v>
      </c>
      <c r="F55" s="145">
        <v>12</v>
      </c>
      <c r="G55" s="146" t="s">
        <v>81</v>
      </c>
      <c r="H55" s="147">
        <v>1965</v>
      </c>
    </row>
    <row r="56" spans="2:8">
      <c r="B56" s="111">
        <v>42374</v>
      </c>
      <c r="C56" s="110">
        <v>0.71875</v>
      </c>
      <c r="D56" s="112" t="s">
        <v>82</v>
      </c>
      <c r="E56" s="112" t="s">
        <v>80</v>
      </c>
      <c r="F56" s="145">
        <v>9</v>
      </c>
      <c r="G56" s="146" t="s">
        <v>81</v>
      </c>
      <c r="H56" s="148">
        <v>1966</v>
      </c>
    </row>
    <row r="57" spans="2:8">
      <c r="B57" s="111">
        <v>42374</v>
      </c>
      <c r="C57" s="110">
        <v>0.5</v>
      </c>
      <c r="D57" s="112" t="s">
        <v>89</v>
      </c>
      <c r="E57" s="112" t="s">
        <v>84</v>
      </c>
      <c r="F57" s="145">
        <v>6</v>
      </c>
      <c r="G57" s="146" t="s">
        <v>81</v>
      </c>
      <c r="H57" s="148">
        <v>1967</v>
      </c>
    </row>
    <row r="58" spans="2:8">
      <c r="B58" s="111">
        <v>42375</v>
      </c>
      <c r="C58" s="110">
        <v>0.59027777777777779</v>
      </c>
      <c r="D58" s="112" t="s">
        <v>82</v>
      </c>
      <c r="E58" s="112" t="s">
        <v>80</v>
      </c>
      <c r="F58" s="145">
        <v>8</v>
      </c>
      <c r="G58" s="146" t="s">
        <v>81</v>
      </c>
      <c r="H58" s="148">
        <v>1968</v>
      </c>
    </row>
    <row r="59" spans="2:8">
      <c r="B59" s="111">
        <v>42376</v>
      </c>
      <c r="C59" s="110">
        <v>0.71875</v>
      </c>
      <c r="D59" s="112" t="s">
        <v>82</v>
      </c>
      <c r="E59" s="112" t="s">
        <v>80</v>
      </c>
      <c r="F59" s="145">
        <v>12</v>
      </c>
      <c r="G59" s="146" t="s">
        <v>81</v>
      </c>
      <c r="H59" s="148">
        <v>1969</v>
      </c>
    </row>
    <row r="60" spans="2:8">
      <c r="B60" s="111">
        <v>42380</v>
      </c>
      <c r="C60" s="110">
        <v>0.65972222222222221</v>
      </c>
      <c r="D60" s="112" t="s">
        <v>82</v>
      </c>
      <c r="E60" s="112" t="s">
        <v>80</v>
      </c>
      <c r="F60" s="145">
        <v>12</v>
      </c>
      <c r="G60" s="146" t="s">
        <v>81</v>
      </c>
      <c r="H60" s="148">
        <v>1970</v>
      </c>
    </row>
    <row r="61" spans="2:8">
      <c r="B61" s="111">
        <v>42381</v>
      </c>
      <c r="C61" s="110">
        <v>0.72222222222222221</v>
      </c>
      <c r="D61" s="112" t="s">
        <v>82</v>
      </c>
      <c r="E61" s="112" t="s">
        <v>80</v>
      </c>
      <c r="F61" s="145">
        <v>10</v>
      </c>
      <c r="G61" s="146" t="s">
        <v>81</v>
      </c>
      <c r="H61" s="148">
        <v>1971</v>
      </c>
    </row>
    <row r="62" spans="2:8">
      <c r="B62" s="111">
        <v>42383</v>
      </c>
      <c r="C62" s="110">
        <v>0.66666666666666663</v>
      </c>
      <c r="D62" s="112" t="s">
        <v>82</v>
      </c>
      <c r="E62" s="112" t="s">
        <v>80</v>
      </c>
      <c r="F62" s="145">
        <v>12</v>
      </c>
      <c r="G62" s="146" t="s">
        <v>81</v>
      </c>
      <c r="H62" s="148">
        <v>1972</v>
      </c>
    </row>
    <row r="63" spans="2:8">
      <c r="B63" s="111">
        <v>42387</v>
      </c>
      <c r="C63" s="110">
        <v>0.70138888888888884</v>
      </c>
      <c r="D63" s="112" t="s">
        <v>82</v>
      </c>
      <c r="E63" s="112" t="s">
        <v>80</v>
      </c>
      <c r="F63" s="145">
        <v>6</v>
      </c>
      <c r="G63" s="146" t="s">
        <v>81</v>
      </c>
      <c r="H63" s="148">
        <v>1973</v>
      </c>
    </row>
    <row r="64" spans="2:8">
      <c r="B64" s="111">
        <v>42384</v>
      </c>
      <c r="C64" s="110">
        <v>0.5</v>
      </c>
      <c r="D64" s="112" t="s">
        <v>89</v>
      </c>
      <c r="E64" s="112" t="s">
        <v>84</v>
      </c>
      <c r="F64" s="145">
        <v>12</v>
      </c>
      <c r="G64" s="146" t="s">
        <v>81</v>
      </c>
      <c r="H64" s="148">
        <v>1974</v>
      </c>
    </row>
    <row r="65" spans="2:8">
      <c r="B65" s="111">
        <v>42387</v>
      </c>
      <c r="C65" s="110">
        <v>0.72222222222222221</v>
      </c>
      <c r="D65" s="112" t="s">
        <v>79</v>
      </c>
      <c r="E65" s="112" t="s">
        <v>84</v>
      </c>
      <c r="F65" s="145">
        <v>6</v>
      </c>
      <c r="G65" s="146" t="s">
        <v>81</v>
      </c>
      <c r="H65" s="148">
        <v>1975</v>
      </c>
    </row>
    <row r="66" spans="2:8">
      <c r="B66" s="111">
        <v>42388</v>
      </c>
      <c r="C66" s="110">
        <v>0.52083333333333337</v>
      </c>
      <c r="D66" s="112" t="s">
        <v>82</v>
      </c>
      <c r="E66" s="112" t="s">
        <v>80</v>
      </c>
      <c r="F66" s="145">
        <v>9</v>
      </c>
      <c r="G66" s="146" t="s">
        <v>81</v>
      </c>
      <c r="H66" s="148">
        <v>1976</v>
      </c>
    </row>
    <row r="67" spans="2:8">
      <c r="B67" s="111">
        <v>42389</v>
      </c>
      <c r="C67" s="110">
        <v>0.61111111111111105</v>
      </c>
      <c r="D67" s="112" t="s">
        <v>82</v>
      </c>
      <c r="E67" s="112" t="s">
        <v>84</v>
      </c>
      <c r="F67" s="145">
        <v>6</v>
      </c>
      <c r="G67" s="146" t="s">
        <v>81</v>
      </c>
      <c r="H67" s="148">
        <v>1977</v>
      </c>
    </row>
    <row r="68" spans="2:8">
      <c r="B68" s="149">
        <v>42390</v>
      </c>
      <c r="C68" s="150">
        <v>0.53472222222222221</v>
      </c>
      <c r="D68" s="151" t="s">
        <v>82</v>
      </c>
      <c r="E68" s="151" t="s">
        <v>84</v>
      </c>
      <c r="F68" s="152">
        <v>6</v>
      </c>
      <c r="G68" s="153" t="s">
        <v>81</v>
      </c>
      <c r="H68" s="154">
        <v>1978</v>
      </c>
    </row>
    <row r="69" spans="2:8">
      <c r="B69" s="149">
        <v>42390</v>
      </c>
      <c r="C69" s="150">
        <v>0.75347222222222221</v>
      </c>
      <c r="D69" s="151" t="s">
        <v>82</v>
      </c>
      <c r="E69" s="151" t="s">
        <v>84</v>
      </c>
      <c r="F69" s="152">
        <v>5</v>
      </c>
      <c r="G69" s="153" t="s">
        <v>81</v>
      </c>
      <c r="H69" s="154">
        <v>1979</v>
      </c>
    </row>
    <row r="70" spans="2:8">
      <c r="B70" s="149">
        <v>42391</v>
      </c>
      <c r="C70" s="150">
        <v>0.61458333333333337</v>
      </c>
      <c r="D70" s="151" t="s">
        <v>82</v>
      </c>
      <c r="E70" s="151" t="s">
        <v>84</v>
      </c>
      <c r="F70" s="152">
        <v>6</v>
      </c>
      <c r="G70" s="153" t="s">
        <v>81</v>
      </c>
      <c r="H70" s="154">
        <v>1980</v>
      </c>
    </row>
    <row r="71" spans="2:8">
      <c r="B71" s="149">
        <v>42396</v>
      </c>
      <c r="C71" s="150">
        <v>0.59722222222222221</v>
      </c>
      <c r="D71" s="151" t="s">
        <v>79</v>
      </c>
      <c r="E71" s="151" t="s">
        <v>80</v>
      </c>
      <c r="F71" s="152">
        <v>12</v>
      </c>
      <c r="G71" s="153" t="s">
        <v>81</v>
      </c>
      <c r="H71" s="154">
        <v>1981</v>
      </c>
    </row>
    <row r="72" spans="2:8">
      <c r="B72" s="149">
        <v>42394</v>
      </c>
      <c r="C72" s="150">
        <v>0.625</v>
      </c>
      <c r="D72" s="151" t="s">
        <v>89</v>
      </c>
      <c r="E72" s="151" t="s">
        <v>84</v>
      </c>
      <c r="F72" s="152">
        <v>6</v>
      </c>
      <c r="G72" s="153" t="s">
        <v>81</v>
      </c>
      <c r="H72" s="154">
        <v>1982</v>
      </c>
    </row>
    <row r="73" spans="2:8">
      <c r="B73" s="149">
        <v>42396</v>
      </c>
      <c r="C73" s="150">
        <v>0.75</v>
      </c>
      <c r="D73" s="151" t="s">
        <v>79</v>
      </c>
      <c r="E73" s="151" t="s">
        <v>84</v>
      </c>
      <c r="F73" s="152">
        <v>6</v>
      </c>
      <c r="G73" s="153" t="s">
        <v>81</v>
      </c>
      <c r="H73" s="154">
        <v>1983</v>
      </c>
    </row>
    <row r="74" spans="2:8">
      <c r="B74" s="149">
        <v>42398</v>
      </c>
      <c r="C74" s="150">
        <v>0.72916666666666663</v>
      </c>
      <c r="D74" s="151" t="s">
        <v>79</v>
      </c>
      <c r="E74" s="151" t="s">
        <v>80</v>
      </c>
      <c r="F74" s="152">
        <v>12</v>
      </c>
      <c r="G74" s="153" t="s">
        <v>81</v>
      </c>
      <c r="H74" s="154">
        <v>1984</v>
      </c>
    </row>
    <row r="75" spans="2:8" ht="15" thickBot="1">
      <c r="B75" s="155">
        <v>42400</v>
      </c>
      <c r="C75" s="116">
        <v>0.5</v>
      </c>
      <c r="D75" s="118" t="s">
        <v>79</v>
      </c>
      <c r="E75" s="118" t="s">
        <v>84</v>
      </c>
      <c r="F75" s="156">
        <v>6</v>
      </c>
      <c r="G75" s="157" t="s">
        <v>81</v>
      </c>
      <c r="H75" s="158">
        <v>1985</v>
      </c>
    </row>
    <row r="76" spans="2:8">
      <c r="B76" s="131"/>
      <c r="C76" s="131"/>
      <c r="D76" s="162"/>
      <c r="E76" s="163"/>
      <c r="F76" s="161"/>
      <c r="G76" s="131"/>
      <c r="H76" s="74"/>
    </row>
    <row r="77" spans="2:8" ht="15" thickBot="1">
      <c r="B77" s="131"/>
      <c r="C77" s="131"/>
      <c r="D77" s="131"/>
      <c r="E77" s="131"/>
      <c r="F77" s="159"/>
      <c r="G77" s="131"/>
      <c r="H77" s="74"/>
    </row>
    <row r="78" spans="2:8" ht="15" thickBot="1">
      <c r="B78" s="131"/>
      <c r="C78" s="131"/>
      <c r="D78" s="11" t="s">
        <v>27</v>
      </c>
      <c r="E78" s="131"/>
      <c r="F78" s="19">
        <f>SUM(F55:F77)</f>
        <v>179</v>
      </c>
      <c r="G78" s="131"/>
      <c r="H78" s="74"/>
    </row>
    <row r="79" spans="2:8" ht="15" thickBot="1">
      <c r="B79" s="131"/>
      <c r="C79" s="131"/>
      <c r="D79" s="12"/>
      <c r="E79" s="131"/>
      <c r="F79" s="17"/>
      <c r="G79" s="131"/>
      <c r="H79" s="74"/>
    </row>
    <row r="80" spans="2:8" ht="15" thickBot="1">
      <c r="B80" s="131"/>
      <c r="C80" s="15"/>
      <c r="D80" s="11" t="s">
        <v>163</v>
      </c>
      <c r="E80" s="131"/>
      <c r="F80" s="67">
        <v>0.4</v>
      </c>
      <c r="G80" s="131"/>
      <c r="H80" s="74"/>
    </row>
    <row r="81" spans="2:8" ht="15" thickBot="1">
      <c r="B81" s="131"/>
      <c r="C81" s="15"/>
      <c r="D81" s="16"/>
      <c r="E81" s="131"/>
      <c r="F81" s="17"/>
      <c r="G81" s="131"/>
      <c r="H81" s="74"/>
    </row>
    <row r="82" spans="2:8" ht="15" thickBot="1">
      <c r="B82" s="131"/>
      <c r="C82" s="2"/>
      <c r="D82" s="16" t="s">
        <v>164</v>
      </c>
      <c r="E82" s="131"/>
      <c r="F82" s="67">
        <f>F78*F80</f>
        <v>71.600000000000009</v>
      </c>
      <c r="G82" s="131"/>
      <c r="H82" s="74"/>
    </row>
    <row r="83" spans="2:8">
      <c r="B83" s="131"/>
      <c r="C83" s="131"/>
      <c r="D83" s="131"/>
      <c r="E83" s="131"/>
      <c r="F83" s="131"/>
      <c r="G83" s="131"/>
      <c r="H83" s="74"/>
    </row>
    <row r="85" spans="2:8">
      <c r="B85" s="74"/>
      <c r="C85" s="74"/>
      <c r="D85" s="74"/>
    </row>
    <row r="90" spans="2:8">
      <c r="B90" s="131"/>
      <c r="C90" s="160"/>
      <c r="D90" s="160" t="s">
        <v>85</v>
      </c>
      <c r="E90" s="131"/>
      <c r="F90" s="131"/>
      <c r="G90" s="134"/>
      <c r="H90" s="74"/>
    </row>
    <row r="91" spans="2:8">
      <c r="B91" s="131"/>
      <c r="C91" s="132" t="s">
        <v>86</v>
      </c>
      <c r="D91" s="133"/>
      <c r="E91" s="131"/>
      <c r="F91" s="131"/>
      <c r="G91" s="131"/>
      <c r="H91" s="74"/>
    </row>
    <row r="92" spans="2:8">
      <c r="B92" s="131"/>
      <c r="C92" s="132"/>
      <c r="D92" s="133"/>
      <c r="E92" s="131"/>
      <c r="F92" s="131"/>
      <c r="G92" s="131"/>
      <c r="H92" s="74"/>
    </row>
    <row r="93" spans="2:8">
      <c r="B93" s="131"/>
      <c r="C93" s="132"/>
      <c r="D93" s="133"/>
      <c r="E93" s="131"/>
      <c r="F93" s="131"/>
      <c r="G93" s="131"/>
      <c r="H93" s="74"/>
    </row>
    <row r="94" spans="2:8">
      <c r="B94" s="131"/>
      <c r="C94" s="131"/>
      <c r="D94" s="131"/>
      <c r="E94" s="131"/>
      <c r="F94" s="131"/>
      <c r="G94" s="134" t="s">
        <v>90</v>
      </c>
      <c r="H94" s="74"/>
    </row>
    <row r="95" spans="2:8">
      <c r="B95" s="131"/>
      <c r="C95" s="131"/>
      <c r="D95" s="131"/>
      <c r="E95" s="131"/>
      <c r="F95" s="131"/>
      <c r="G95" s="131"/>
      <c r="H95" s="74"/>
    </row>
    <row r="96" spans="2:8">
      <c r="B96" s="135" t="s">
        <v>91</v>
      </c>
      <c r="C96" s="131"/>
      <c r="D96" s="136"/>
      <c r="E96" s="131"/>
      <c r="F96" s="131"/>
      <c r="G96" s="131"/>
      <c r="H96" s="74"/>
    </row>
    <row r="97" spans="2:8" ht="15" thickBot="1">
      <c r="B97" s="131"/>
      <c r="C97" s="131"/>
      <c r="D97" s="131"/>
      <c r="E97" s="131"/>
      <c r="F97" s="131"/>
      <c r="G97" s="131"/>
      <c r="H97" s="74"/>
    </row>
    <row r="98" spans="2:8">
      <c r="B98" s="137" t="s">
        <v>5</v>
      </c>
      <c r="C98" s="138" t="s">
        <v>4</v>
      </c>
      <c r="D98" s="138" t="s">
        <v>76</v>
      </c>
      <c r="E98" s="138" t="s">
        <v>6</v>
      </c>
      <c r="F98" s="139" t="s">
        <v>9</v>
      </c>
      <c r="G98" s="140" t="s">
        <v>77</v>
      </c>
      <c r="H98" s="141" t="s">
        <v>78</v>
      </c>
    </row>
    <row r="99" spans="2:8">
      <c r="B99" s="142">
        <v>42402</v>
      </c>
      <c r="C99" s="143">
        <v>0.4513888888888889</v>
      </c>
      <c r="D99" s="144" t="s">
        <v>79</v>
      </c>
      <c r="E99" s="144" t="s">
        <v>80</v>
      </c>
      <c r="F99" s="145">
        <v>12</v>
      </c>
      <c r="G99" s="146" t="s">
        <v>81</v>
      </c>
      <c r="H99" s="147">
        <v>1986</v>
      </c>
    </row>
    <row r="100" spans="2:8">
      <c r="B100" s="111">
        <v>42402</v>
      </c>
      <c r="C100" s="110">
        <v>0.55208333333333337</v>
      </c>
      <c r="D100" s="112" t="s">
        <v>83</v>
      </c>
      <c r="E100" s="112" t="s">
        <v>84</v>
      </c>
      <c r="F100" s="145">
        <v>6</v>
      </c>
      <c r="G100" s="146" t="s">
        <v>81</v>
      </c>
      <c r="H100" s="148">
        <v>1987</v>
      </c>
    </row>
    <row r="101" spans="2:8">
      <c r="B101" s="111">
        <v>42404</v>
      </c>
      <c r="C101" s="110">
        <v>0.35416666666666669</v>
      </c>
      <c r="D101" s="112" t="s">
        <v>79</v>
      </c>
      <c r="E101" s="112" t="s">
        <v>80</v>
      </c>
      <c r="F101" s="145">
        <v>9</v>
      </c>
      <c r="G101" s="146" t="s">
        <v>81</v>
      </c>
      <c r="H101" s="148">
        <v>1988</v>
      </c>
    </row>
    <row r="102" spans="2:8">
      <c r="B102" s="111">
        <v>42404</v>
      </c>
      <c r="C102" s="110">
        <v>0.58680555555555558</v>
      </c>
      <c r="D102" s="112" t="s">
        <v>92</v>
      </c>
      <c r="E102" s="112" t="s">
        <v>84</v>
      </c>
      <c r="F102" s="145">
        <v>6</v>
      </c>
      <c r="G102" s="146" t="s">
        <v>81</v>
      </c>
      <c r="H102" s="148">
        <v>1989</v>
      </c>
    </row>
    <row r="103" spans="2:8">
      <c r="B103" s="111">
        <v>42405</v>
      </c>
      <c r="C103" s="110">
        <v>0.70138888888888884</v>
      </c>
      <c r="D103" s="112" t="s">
        <v>79</v>
      </c>
      <c r="E103" s="112" t="s">
        <v>80</v>
      </c>
      <c r="F103" s="145">
        <v>12</v>
      </c>
      <c r="G103" s="146" t="s">
        <v>81</v>
      </c>
      <c r="H103" s="148">
        <v>1990</v>
      </c>
    </row>
    <row r="104" spans="2:8">
      <c r="B104" s="111">
        <v>42408</v>
      </c>
      <c r="C104" s="110">
        <v>0.55208333333333337</v>
      </c>
      <c r="D104" s="112" t="s">
        <v>92</v>
      </c>
      <c r="E104" s="112" t="s">
        <v>84</v>
      </c>
      <c r="F104" s="145">
        <v>8</v>
      </c>
      <c r="G104" s="146" t="s">
        <v>81</v>
      </c>
      <c r="H104" s="148">
        <v>1991</v>
      </c>
    </row>
    <row r="105" spans="2:8">
      <c r="B105" s="111">
        <v>42409</v>
      </c>
      <c r="C105" s="110">
        <v>0.45833333333333331</v>
      </c>
      <c r="D105" s="112" t="s">
        <v>79</v>
      </c>
      <c r="E105" s="112" t="s">
        <v>80</v>
      </c>
      <c r="F105" s="145">
        <v>12</v>
      </c>
      <c r="G105" s="146" t="s">
        <v>81</v>
      </c>
      <c r="H105" s="148">
        <v>1992</v>
      </c>
    </row>
    <row r="106" spans="2:8">
      <c r="B106" s="111">
        <v>42409</v>
      </c>
      <c r="C106" s="110">
        <v>0.89583333333333337</v>
      </c>
      <c r="D106" s="112" t="s">
        <v>79</v>
      </c>
      <c r="E106" s="112" t="s">
        <v>84</v>
      </c>
      <c r="F106" s="145">
        <v>6</v>
      </c>
      <c r="G106" s="146" t="s">
        <v>81</v>
      </c>
      <c r="H106" s="148">
        <v>1993</v>
      </c>
    </row>
    <row r="107" spans="2:8">
      <c r="B107" s="111">
        <v>42410</v>
      </c>
      <c r="C107" s="110">
        <v>0.61805555555555558</v>
      </c>
      <c r="D107" s="112" t="s">
        <v>79</v>
      </c>
      <c r="E107" s="112" t="s">
        <v>84</v>
      </c>
      <c r="F107" s="145">
        <v>6</v>
      </c>
      <c r="G107" s="146" t="s">
        <v>81</v>
      </c>
      <c r="H107" s="148">
        <v>1994</v>
      </c>
    </row>
    <row r="108" spans="2:8">
      <c r="B108" s="111">
        <v>42411</v>
      </c>
      <c r="C108" s="110">
        <v>0.67708333333333337</v>
      </c>
      <c r="D108" s="112" t="s">
        <v>79</v>
      </c>
      <c r="E108" s="112" t="s">
        <v>84</v>
      </c>
      <c r="F108" s="145">
        <v>6</v>
      </c>
      <c r="G108" s="146" t="s">
        <v>81</v>
      </c>
      <c r="H108" s="148">
        <v>1995</v>
      </c>
    </row>
    <row r="109" spans="2:8">
      <c r="B109" s="111">
        <v>42412</v>
      </c>
      <c r="C109" s="110">
        <v>0.65972222222222221</v>
      </c>
      <c r="D109" s="112" t="s">
        <v>92</v>
      </c>
      <c r="E109" s="112" t="s">
        <v>84</v>
      </c>
      <c r="F109" s="145">
        <v>6</v>
      </c>
      <c r="G109" s="146" t="s">
        <v>81</v>
      </c>
      <c r="H109" s="148">
        <v>1996</v>
      </c>
    </row>
    <row r="110" spans="2:8">
      <c r="B110" s="111">
        <v>42411</v>
      </c>
      <c r="C110" s="110">
        <v>0.90277777777777779</v>
      </c>
      <c r="D110" s="112" t="s">
        <v>92</v>
      </c>
      <c r="E110" s="112" t="s">
        <v>84</v>
      </c>
      <c r="F110" s="145">
        <v>6</v>
      </c>
      <c r="G110" s="146" t="s">
        <v>81</v>
      </c>
      <c r="H110" s="148">
        <v>1997</v>
      </c>
    </row>
    <row r="111" spans="2:8">
      <c r="B111" s="111">
        <v>42415</v>
      </c>
      <c r="C111" s="110">
        <v>0.61805555555555558</v>
      </c>
      <c r="D111" s="112" t="s">
        <v>92</v>
      </c>
      <c r="E111" s="112" t="s">
        <v>84</v>
      </c>
      <c r="F111" s="145">
        <v>6</v>
      </c>
      <c r="G111" s="146" t="s">
        <v>81</v>
      </c>
      <c r="H111" s="148">
        <v>1998</v>
      </c>
    </row>
    <row r="112" spans="2:8">
      <c r="B112" s="111">
        <v>42415</v>
      </c>
      <c r="C112" s="110">
        <v>0.89583333333333337</v>
      </c>
      <c r="D112" s="112" t="s">
        <v>92</v>
      </c>
      <c r="E112" s="112" t="s">
        <v>84</v>
      </c>
      <c r="F112" s="145">
        <v>6</v>
      </c>
      <c r="G112" s="146" t="s">
        <v>81</v>
      </c>
      <c r="H112" s="148">
        <v>1999</v>
      </c>
    </row>
    <row r="113" spans="2:8">
      <c r="B113" s="149">
        <v>42416</v>
      </c>
      <c r="C113" s="150">
        <v>0.52083333333333337</v>
      </c>
      <c r="D113" s="151" t="s">
        <v>92</v>
      </c>
      <c r="E113" s="151" t="s">
        <v>84</v>
      </c>
      <c r="F113" s="152">
        <v>6</v>
      </c>
      <c r="G113" s="153" t="s">
        <v>81</v>
      </c>
      <c r="H113" s="154">
        <v>2000</v>
      </c>
    </row>
    <row r="114" spans="2:8">
      <c r="B114" s="149">
        <v>42418</v>
      </c>
      <c r="C114" s="150">
        <v>0.55902777777777779</v>
      </c>
      <c r="D114" s="151" t="s">
        <v>92</v>
      </c>
      <c r="E114" s="151" t="s">
        <v>84</v>
      </c>
      <c r="F114" s="152">
        <v>12</v>
      </c>
      <c r="G114" s="153" t="s">
        <v>81</v>
      </c>
      <c r="H114" s="154">
        <v>2001</v>
      </c>
    </row>
    <row r="115" spans="2:8">
      <c r="B115" s="149">
        <v>42419</v>
      </c>
      <c r="C115" s="150">
        <v>0.60416666666666663</v>
      </c>
      <c r="D115" s="151" t="s">
        <v>92</v>
      </c>
      <c r="E115" s="151" t="s">
        <v>80</v>
      </c>
      <c r="F115" s="152">
        <v>12</v>
      </c>
      <c r="G115" s="153" t="s">
        <v>81</v>
      </c>
      <c r="H115" s="154">
        <v>2002</v>
      </c>
    </row>
    <row r="116" spans="2:8">
      <c r="B116" s="149">
        <v>42420</v>
      </c>
      <c r="C116" s="150">
        <v>0.72222222222222221</v>
      </c>
      <c r="D116" s="151" t="s">
        <v>83</v>
      </c>
      <c r="E116" s="151" t="s">
        <v>80</v>
      </c>
      <c r="F116" s="152">
        <v>12</v>
      </c>
      <c r="G116" s="153" t="s">
        <v>81</v>
      </c>
      <c r="H116" s="154">
        <v>2003</v>
      </c>
    </row>
    <row r="117" spans="2:8">
      <c r="B117" s="149">
        <v>42423</v>
      </c>
      <c r="C117" s="150">
        <v>0.58333333333333337</v>
      </c>
      <c r="D117" s="151" t="s">
        <v>83</v>
      </c>
      <c r="E117" s="151" t="s">
        <v>80</v>
      </c>
      <c r="F117" s="152">
        <v>12</v>
      </c>
      <c r="G117" s="153" t="s">
        <v>81</v>
      </c>
      <c r="H117" s="154">
        <v>2004</v>
      </c>
    </row>
    <row r="118" spans="2:8">
      <c r="B118" s="149">
        <v>42424</v>
      </c>
      <c r="C118" s="150">
        <v>0.6875</v>
      </c>
      <c r="D118" s="151" t="s">
        <v>92</v>
      </c>
      <c r="E118" s="151" t="s">
        <v>80</v>
      </c>
      <c r="F118" s="152">
        <v>10</v>
      </c>
      <c r="G118" s="153" t="s">
        <v>81</v>
      </c>
      <c r="H118" s="154">
        <v>2005</v>
      </c>
    </row>
    <row r="119" spans="2:8">
      <c r="B119" s="149">
        <v>42425</v>
      </c>
      <c r="C119" s="150">
        <v>0.54166666666666663</v>
      </c>
      <c r="D119" s="151" t="s">
        <v>83</v>
      </c>
      <c r="E119" s="151" t="s">
        <v>84</v>
      </c>
      <c r="F119" s="152">
        <v>6</v>
      </c>
      <c r="G119" s="153" t="s">
        <v>81</v>
      </c>
      <c r="H119" s="154">
        <v>2006</v>
      </c>
    </row>
    <row r="120" spans="2:8">
      <c r="B120" s="149">
        <v>42425</v>
      </c>
      <c r="C120" s="150">
        <v>0.61805555555555558</v>
      </c>
      <c r="D120" s="151" t="s">
        <v>92</v>
      </c>
      <c r="E120" s="151" t="s">
        <v>80</v>
      </c>
      <c r="F120" s="152">
        <v>19</v>
      </c>
      <c r="G120" s="153" t="s">
        <v>81</v>
      </c>
      <c r="H120" s="154">
        <v>2007</v>
      </c>
    </row>
    <row r="121" spans="2:8" ht="15" thickBot="1">
      <c r="B121" s="155">
        <v>42429</v>
      </c>
      <c r="C121" s="116">
        <v>0.66666666666666663</v>
      </c>
      <c r="D121" s="118" t="s">
        <v>82</v>
      </c>
      <c r="E121" s="118" t="s">
        <v>80</v>
      </c>
      <c r="F121" s="156">
        <v>12</v>
      </c>
      <c r="G121" s="157" t="s">
        <v>81</v>
      </c>
      <c r="H121" s="158">
        <v>2008</v>
      </c>
    </row>
    <row r="122" spans="2:8" ht="15" thickBot="1">
      <c r="B122" s="163"/>
      <c r="C122" s="163"/>
      <c r="D122" s="162"/>
      <c r="E122" s="163"/>
      <c r="F122" s="161"/>
      <c r="G122" s="163"/>
      <c r="H122" s="74"/>
    </row>
    <row r="123" spans="2:8" ht="15" thickBot="1">
      <c r="B123" s="163"/>
      <c r="C123" s="163"/>
      <c r="D123" s="11" t="s">
        <v>27</v>
      </c>
      <c r="E123" s="131"/>
      <c r="F123" s="19">
        <f>SUM(F99:F122)</f>
        <v>208</v>
      </c>
      <c r="G123" s="163"/>
      <c r="H123" s="74"/>
    </row>
    <row r="124" spans="2:8" ht="15" thickBot="1">
      <c r="B124" s="163"/>
      <c r="C124" s="163"/>
      <c r="D124" s="12"/>
      <c r="E124" s="131"/>
      <c r="F124" s="17"/>
      <c r="G124" s="163"/>
      <c r="H124" s="74"/>
    </row>
    <row r="125" spans="2:8" ht="15" thickBot="1">
      <c r="B125" s="163"/>
      <c r="C125" s="15"/>
      <c r="D125" s="11" t="s">
        <v>163</v>
      </c>
      <c r="E125" s="131"/>
      <c r="F125" s="67">
        <v>0.4</v>
      </c>
      <c r="G125" s="163"/>
      <c r="H125" s="74"/>
    </row>
    <row r="126" spans="2:8" ht="15" thickBot="1">
      <c r="B126" s="163"/>
      <c r="C126" s="15"/>
      <c r="D126" s="16"/>
      <c r="E126" s="131"/>
      <c r="F126" s="17"/>
      <c r="G126" s="163"/>
      <c r="H126" s="74"/>
    </row>
    <row r="127" spans="2:8" ht="15" thickBot="1">
      <c r="B127" s="163"/>
      <c r="C127" s="2"/>
      <c r="D127" s="16" t="s">
        <v>164</v>
      </c>
      <c r="E127" s="131"/>
      <c r="F127" s="67">
        <f>F123*F125</f>
        <v>83.2</v>
      </c>
      <c r="G127" s="163"/>
      <c r="H127" s="74"/>
    </row>
    <row r="128" spans="2:8">
      <c r="B128" s="164"/>
      <c r="C128" s="164"/>
      <c r="D128" s="164"/>
      <c r="E128" s="164"/>
      <c r="F128" s="164"/>
      <c r="G128" s="164"/>
    </row>
    <row r="134" spans="2:8">
      <c r="B134" s="131"/>
      <c r="C134" s="160"/>
      <c r="D134" s="160" t="s">
        <v>85</v>
      </c>
      <c r="E134" s="131"/>
      <c r="F134" s="131"/>
      <c r="G134" s="134"/>
      <c r="H134" s="74"/>
    </row>
    <row r="135" spans="2:8">
      <c r="B135" s="131"/>
      <c r="C135" s="132" t="s">
        <v>86</v>
      </c>
      <c r="D135" s="133"/>
      <c r="E135" s="131"/>
      <c r="F135" s="131"/>
      <c r="G135" s="131"/>
      <c r="H135" s="74"/>
    </row>
    <row r="136" spans="2:8">
      <c r="B136" s="131"/>
      <c r="C136" s="132"/>
      <c r="D136" s="133"/>
      <c r="E136" s="131"/>
      <c r="F136" s="131"/>
      <c r="G136" s="131"/>
      <c r="H136" s="74"/>
    </row>
    <row r="137" spans="2:8">
      <c r="B137" s="131"/>
      <c r="C137" s="132"/>
      <c r="D137" s="133"/>
      <c r="E137" s="131"/>
      <c r="F137" s="131"/>
      <c r="G137" s="131"/>
      <c r="H137" s="74"/>
    </row>
    <row r="138" spans="2:8">
      <c r="B138" s="131"/>
      <c r="C138" s="131"/>
      <c r="D138" s="131"/>
      <c r="E138" s="131"/>
      <c r="F138" s="131"/>
      <c r="G138" s="134" t="s">
        <v>93</v>
      </c>
      <c r="H138" s="74"/>
    </row>
    <row r="139" spans="2:8">
      <c r="B139" s="131"/>
      <c r="C139" s="131"/>
      <c r="D139" s="131"/>
      <c r="E139" s="131"/>
      <c r="F139" s="131"/>
      <c r="G139" s="131"/>
      <c r="H139" s="74"/>
    </row>
    <row r="140" spans="2:8">
      <c r="B140" s="135" t="s">
        <v>94</v>
      </c>
      <c r="C140" s="131"/>
      <c r="D140" s="136"/>
      <c r="E140" s="131"/>
      <c r="F140" s="131"/>
      <c r="G140" s="131"/>
      <c r="H140" s="74"/>
    </row>
    <row r="141" spans="2:8" ht="15" thickBot="1">
      <c r="B141" s="131"/>
      <c r="C141" s="131"/>
      <c r="D141" s="131"/>
      <c r="E141" s="131"/>
      <c r="F141" s="131"/>
      <c r="G141" s="131"/>
      <c r="H141" s="74"/>
    </row>
    <row r="142" spans="2:8" ht="15" thickBot="1">
      <c r="B142" s="165" t="s">
        <v>5</v>
      </c>
      <c r="C142" s="166" t="s">
        <v>4</v>
      </c>
      <c r="D142" s="166" t="s">
        <v>76</v>
      </c>
      <c r="E142" s="166" t="s">
        <v>6</v>
      </c>
      <c r="F142" s="167" t="s">
        <v>9</v>
      </c>
      <c r="G142" s="168" t="s">
        <v>77</v>
      </c>
      <c r="H142" s="169" t="s">
        <v>78</v>
      </c>
    </row>
    <row r="143" spans="2:8">
      <c r="B143" s="142">
        <v>42583</v>
      </c>
      <c r="C143" s="143">
        <v>0.59722222222222221</v>
      </c>
      <c r="D143" s="144" t="s">
        <v>82</v>
      </c>
      <c r="E143" s="144" t="s">
        <v>80</v>
      </c>
      <c r="F143" s="170">
        <v>12</v>
      </c>
      <c r="G143" s="171" t="s">
        <v>81</v>
      </c>
      <c r="H143" s="147">
        <v>2100</v>
      </c>
    </row>
    <row r="144" spans="2:8">
      <c r="B144" s="111">
        <v>42584</v>
      </c>
      <c r="C144" s="110">
        <v>0.49305555555555558</v>
      </c>
      <c r="D144" s="112" t="s">
        <v>79</v>
      </c>
      <c r="E144" s="112" t="s">
        <v>84</v>
      </c>
      <c r="F144" s="145">
        <v>6</v>
      </c>
      <c r="G144" s="146" t="s">
        <v>81</v>
      </c>
      <c r="H144" s="148">
        <v>2151</v>
      </c>
    </row>
    <row r="145" spans="2:8">
      <c r="B145" s="111">
        <v>42585</v>
      </c>
      <c r="C145" s="110">
        <v>0.54861111111111105</v>
      </c>
      <c r="D145" s="112" t="s">
        <v>82</v>
      </c>
      <c r="E145" s="112" t="s">
        <v>80</v>
      </c>
      <c r="F145" s="145">
        <v>12</v>
      </c>
      <c r="G145" s="146" t="s">
        <v>81</v>
      </c>
      <c r="H145" s="148">
        <v>2152</v>
      </c>
    </row>
    <row r="146" spans="2:8">
      <c r="B146" s="111">
        <v>42586</v>
      </c>
      <c r="C146" s="110">
        <v>0.61111111111111105</v>
      </c>
      <c r="D146" s="112" t="s">
        <v>82</v>
      </c>
      <c r="E146" s="112" t="s">
        <v>80</v>
      </c>
      <c r="F146" s="145">
        <v>6</v>
      </c>
      <c r="G146" s="146" t="s">
        <v>81</v>
      </c>
      <c r="H146" s="148">
        <v>2153</v>
      </c>
    </row>
    <row r="147" spans="2:8">
      <c r="B147" s="111">
        <v>42590</v>
      </c>
      <c r="C147" s="110">
        <v>0.59722222222222221</v>
      </c>
      <c r="D147" s="112" t="s">
        <v>82</v>
      </c>
      <c r="E147" s="112" t="s">
        <v>80</v>
      </c>
      <c r="F147" s="145">
        <v>12</v>
      </c>
      <c r="G147" s="146" t="s">
        <v>81</v>
      </c>
      <c r="H147" s="148">
        <v>2154</v>
      </c>
    </row>
    <row r="148" spans="2:8">
      <c r="B148" s="111">
        <v>42592</v>
      </c>
      <c r="C148" s="110">
        <v>0.4861111111111111</v>
      </c>
      <c r="D148" s="112" t="s">
        <v>79</v>
      </c>
      <c r="E148" s="112" t="s">
        <v>84</v>
      </c>
      <c r="F148" s="145">
        <v>6</v>
      </c>
      <c r="G148" s="146" t="s">
        <v>81</v>
      </c>
      <c r="H148" s="148">
        <v>2155</v>
      </c>
    </row>
    <row r="149" spans="2:8">
      <c r="B149" s="111">
        <v>42592</v>
      </c>
      <c r="C149" s="110">
        <v>0.58333333333333337</v>
      </c>
      <c r="D149" s="112" t="s">
        <v>82</v>
      </c>
      <c r="E149" s="112" t="s">
        <v>80</v>
      </c>
      <c r="F149" s="145">
        <v>12</v>
      </c>
      <c r="G149" s="146" t="s">
        <v>81</v>
      </c>
      <c r="H149" s="148">
        <v>2156</v>
      </c>
    </row>
    <row r="150" spans="2:8">
      <c r="B150" s="111">
        <v>42594</v>
      </c>
      <c r="C150" s="110">
        <v>0.61458333333333337</v>
      </c>
      <c r="D150" s="112" t="s">
        <v>82</v>
      </c>
      <c r="E150" s="112" t="s">
        <v>80</v>
      </c>
      <c r="F150" s="145">
        <v>12</v>
      </c>
      <c r="G150" s="146" t="s">
        <v>81</v>
      </c>
      <c r="H150" s="148">
        <v>2157</v>
      </c>
    </row>
    <row r="151" spans="2:8">
      <c r="B151" s="111">
        <v>42595</v>
      </c>
      <c r="C151" s="110">
        <v>0.42708333333333331</v>
      </c>
      <c r="D151" s="112" t="s">
        <v>79</v>
      </c>
      <c r="E151" s="112" t="s">
        <v>84</v>
      </c>
      <c r="F151" s="145">
        <v>4</v>
      </c>
      <c r="G151" s="146" t="s">
        <v>81</v>
      </c>
      <c r="H151" s="148">
        <v>2158</v>
      </c>
    </row>
    <row r="152" spans="2:8">
      <c r="B152" s="111">
        <v>42598</v>
      </c>
      <c r="C152" s="110">
        <v>0.49305555555555558</v>
      </c>
      <c r="D152" s="112" t="s">
        <v>82</v>
      </c>
      <c r="E152" s="112" t="s">
        <v>80</v>
      </c>
      <c r="F152" s="145">
        <v>6</v>
      </c>
      <c r="G152" s="146" t="s">
        <v>81</v>
      </c>
      <c r="H152" s="148">
        <v>2159</v>
      </c>
    </row>
    <row r="153" spans="2:8">
      <c r="B153" s="111">
        <v>42599</v>
      </c>
      <c r="C153" s="110">
        <v>0.6166666666666667</v>
      </c>
      <c r="D153" s="112" t="s">
        <v>82</v>
      </c>
      <c r="E153" s="112" t="s">
        <v>80</v>
      </c>
      <c r="F153" s="145">
        <v>12</v>
      </c>
      <c r="G153" s="146" t="s">
        <v>81</v>
      </c>
      <c r="H153" s="148">
        <v>2160</v>
      </c>
    </row>
    <row r="154" spans="2:8">
      <c r="B154" s="111">
        <v>42600</v>
      </c>
      <c r="C154" s="110">
        <v>0.625</v>
      </c>
      <c r="D154" s="112" t="s">
        <v>82</v>
      </c>
      <c r="E154" s="112" t="s">
        <v>80</v>
      </c>
      <c r="F154" s="145">
        <v>7</v>
      </c>
      <c r="G154" s="146" t="s">
        <v>81</v>
      </c>
      <c r="H154" s="148">
        <v>2161</v>
      </c>
    </row>
    <row r="155" spans="2:8">
      <c r="B155" s="111">
        <v>42601</v>
      </c>
      <c r="C155" s="110">
        <v>0.47222222222222227</v>
      </c>
      <c r="D155" s="112" t="s">
        <v>79</v>
      </c>
      <c r="E155" s="112" t="s">
        <v>84</v>
      </c>
      <c r="F155" s="145">
        <v>6</v>
      </c>
      <c r="G155" s="146" t="s">
        <v>81</v>
      </c>
      <c r="H155" s="148">
        <v>2162</v>
      </c>
    </row>
    <row r="156" spans="2:8">
      <c r="B156" s="111">
        <v>42604</v>
      </c>
      <c r="C156" s="110">
        <v>0.59722222222222221</v>
      </c>
      <c r="D156" s="112" t="s">
        <v>82</v>
      </c>
      <c r="E156" s="112" t="s">
        <v>80</v>
      </c>
      <c r="F156" s="145">
        <v>12</v>
      </c>
      <c r="G156" s="146" t="s">
        <v>81</v>
      </c>
      <c r="H156" s="148">
        <v>2163</v>
      </c>
    </row>
    <row r="157" spans="2:8">
      <c r="B157" s="111">
        <v>42605</v>
      </c>
      <c r="C157" s="110">
        <v>0.4861111111111111</v>
      </c>
      <c r="D157" s="112" t="s">
        <v>82</v>
      </c>
      <c r="E157" s="112" t="s">
        <v>80</v>
      </c>
      <c r="F157" s="145">
        <v>7</v>
      </c>
      <c r="G157" s="146" t="s">
        <v>81</v>
      </c>
      <c r="H157" s="148">
        <v>2164</v>
      </c>
    </row>
    <row r="158" spans="2:8">
      <c r="B158" s="111">
        <v>42607</v>
      </c>
      <c r="C158" s="110">
        <v>0.61805555555555558</v>
      </c>
      <c r="D158" s="112" t="s">
        <v>82</v>
      </c>
      <c r="E158" s="112" t="s">
        <v>80</v>
      </c>
      <c r="F158" s="145">
        <v>12</v>
      </c>
      <c r="G158" s="146" t="s">
        <v>81</v>
      </c>
      <c r="H158" s="148">
        <v>2165</v>
      </c>
    </row>
    <row r="159" spans="2:8">
      <c r="B159" s="111">
        <v>42611</v>
      </c>
      <c r="C159" s="110">
        <v>0.4375</v>
      </c>
      <c r="D159" s="112" t="s">
        <v>79</v>
      </c>
      <c r="E159" s="112" t="s">
        <v>84</v>
      </c>
      <c r="F159" s="145">
        <v>6</v>
      </c>
      <c r="G159" s="146" t="s">
        <v>81</v>
      </c>
      <c r="H159" s="148">
        <v>2166</v>
      </c>
    </row>
    <row r="160" spans="2:8">
      <c r="B160" s="111">
        <v>42611</v>
      </c>
      <c r="C160" s="110">
        <v>0.59722222222222221</v>
      </c>
      <c r="D160" s="112" t="s">
        <v>82</v>
      </c>
      <c r="E160" s="112" t="s">
        <v>80</v>
      </c>
      <c r="F160" s="145">
        <v>12</v>
      </c>
      <c r="G160" s="146" t="s">
        <v>81</v>
      </c>
      <c r="H160" s="148">
        <v>2167</v>
      </c>
    </row>
    <row r="161" spans="2:8" ht="15" thickBot="1">
      <c r="B161" s="155">
        <v>42613</v>
      </c>
      <c r="C161" s="116">
        <v>0.58333333333333337</v>
      </c>
      <c r="D161" s="118" t="s">
        <v>82</v>
      </c>
      <c r="E161" s="118" t="s">
        <v>84</v>
      </c>
      <c r="F161" s="156">
        <v>12</v>
      </c>
      <c r="G161" s="157" t="s">
        <v>81</v>
      </c>
      <c r="H161" s="158">
        <v>2167</v>
      </c>
    </row>
    <row r="163" spans="2:8" ht="15" thickBot="1"/>
    <row r="164" spans="2:8" ht="15" thickBot="1">
      <c r="D164" s="11" t="s">
        <v>27</v>
      </c>
      <c r="E164" s="131"/>
      <c r="F164" s="19">
        <f>SUM(F143:F163)</f>
        <v>174</v>
      </c>
    </row>
    <row r="165" spans="2:8" ht="15" thickBot="1">
      <c r="D165" s="12"/>
      <c r="E165" s="131"/>
      <c r="F165" s="17"/>
    </row>
    <row r="166" spans="2:8" ht="15" thickBot="1">
      <c r="C166" s="15"/>
      <c r="D166" s="11" t="s">
        <v>163</v>
      </c>
      <c r="E166" s="131"/>
      <c r="F166" s="67">
        <v>0.4</v>
      </c>
    </row>
    <row r="167" spans="2:8" ht="15" thickBot="1">
      <c r="C167" s="15"/>
      <c r="D167" s="16"/>
      <c r="E167" s="131"/>
      <c r="F167" s="17"/>
    </row>
    <row r="168" spans="2:8" ht="15" thickBot="1">
      <c r="C168" s="2"/>
      <c r="D168" s="16" t="s">
        <v>164</v>
      </c>
      <c r="E168" s="131"/>
      <c r="F168" s="67">
        <f>F164*F166</f>
        <v>69.600000000000009</v>
      </c>
    </row>
  </sheetData>
  <pageMargins left="0.70866141732283472" right="0.70866141732283472" top="0.74803149606299213" bottom="0.74803149606299213" header="0.31496062992125984" footer="0.31496062992125984"/>
  <pageSetup paperSize="9" scale="7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2:I144"/>
  <sheetViews>
    <sheetView workbookViewId="0">
      <selection activeCell="I150" sqref="A1:I150"/>
    </sheetView>
  </sheetViews>
  <sheetFormatPr baseColWidth="10" defaultRowHeight="14.4"/>
  <cols>
    <col min="1" max="1" width="5.109375" customWidth="1"/>
    <col min="2" max="2" width="38.44140625" bestFit="1" customWidth="1"/>
    <col min="6" max="6" width="18.6640625" bestFit="1" customWidth="1"/>
    <col min="7" max="7" width="34.5546875" customWidth="1"/>
  </cols>
  <sheetData>
    <row r="2" spans="1:9">
      <c r="A2" s="74"/>
      <c r="B2" s="74"/>
      <c r="C2" s="74"/>
      <c r="D2" s="75" t="s">
        <v>0</v>
      </c>
      <c r="E2" s="75"/>
      <c r="F2" s="76"/>
      <c r="G2" s="77"/>
      <c r="H2" s="74"/>
      <c r="I2" s="74"/>
    </row>
    <row r="3" spans="1:9">
      <c r="A3" s="74"/>
      <c r="B3" s="74"/>
      <c r="C3" s="74"/>
      <c r="D3" s="78" t="s">
        <v>95</v>
      </c>
      <c r="E3" s="75"/>
      <c r="F3" s="76"/>
      <c r="G3" s="77"/>
      <c r="H3" s="74" t="s">
        <v>96</v>
      </c>
      <c r="I3" s="74"/>
    </row>
    <row r="4" spans="1:9" ht="15" thickBot="1">
      <c r="A4" s="74"/>
      <c r="B4" s="79" t="s">
        <v>63</v>
      </c>
      <c r="C4" s="74"/>
      <c r="D4" s="74"/>
      <c r="E4" s="74"/>
      <c r="F4" s="74"/>
      <c r="G4" s="74"/>
      <c r="H4" s="74"/>
      <c r="I4" s="74"/>
    </row>
    <row r="5" spans="1:9" ht="15" thickBot="1">
      <c r="A5" s="74"/>
      <c r="B5" s="172" t="s">
        <v>3</v>
      </c>
      <c r="C5" s="173" t="s">
        <v>4</v>
      </c>
      <c r="D5" s="173" t="s">
        <v>5</v>
      </c>
      <c r="E5" s="173" t="s">
        <v>6</v>
      </c>
      <c r="F5" s="173" t="s">
        <v>7</v>
      </c>
      <c r="G5" s="173" t="s">
        <v>8</v>
      </c>
      <c r="H5" s="174" t="s">
        <v>9</v>
      </c>
      <c r="I5" s="175" t="s">
        <v>97</v>
      </c>
    </row>
    <row r="6" spans="1:9">
      <c r="A6" s="74">
        <v>1</v>
      </c>
      <c r="B6" s="176" t="s">
        <v>98</v>
      </c>
      <c r="C6" s="177">
        <v>0.57152777777777775</v>
      </c>
      <c r="D6" s="178">
        <v>42339</v>
      </c>
      <c r="E6" s="179" t="s">
        <v>99</v>
      </c>
      <c r="F6" s="180" t="s">
        <v>46</v>
      </c>
      <c r="G6" s="180" t="s">
        <v>100</v>
      </c>
      <c r="H6" s="181">
        <v>9</v>
      </c>
      <c r="I6" s="182">
        <v>1457</v>
      </c>
    </row>
    <row r="7" spans="1:9">
      <c r="A7" s="74">
        <v>2</v>
      </c>
      <c r="B7" s="183" t="s">
        <v>98</v>
      </c>
      <c r="C7" s="87">
        <v>0.69166666666666676</v>
      </c>
      <c r="D7" s="184">
        <v>42340</v>
      </c>
      <c r="E7" s="185" t="s">
        <v>99</v>
      </c>
      <c r="F7" s="186" t="s">
        <v>46</v>
      </c>
      <c r="G7" s="186" t="s">
        <v>100</v>
      </c>
      <c r="H7" s="187">
        <v>9</v>
      </c>
      <c r="I7" s="188">
        <v>1458</v>
      </c>
    </row>
    <row r="8" spans="1:9">
      <c r="A8" s="74">
        <v>3</v>
      </c>
      <c r="B8" s="183" t="s">
        <v>98</v>
      </c>
      <c r="C8" s="87">
        <v>0.57986111111111105</v>
      </c>
      <c r="D8" s="184">
        <v>42341</v>
      </c>
      <c r="E8" s="185" t="s">
        <v>99</v>
      </c>
      <c r="F8" s="186" t="s">
        <v>46</v>
      </c>
      <c r="G8" s="186" t="s">
        <v>100</v>
      </c>
      <c r="H8" s="187">
        <v>10</v>
      </c>
      <c r="I8" s="188">
        <v>1459</v>
      </c>
    </row>
    <row r="9" spans="1:9">
      <c r="A9" s="74">
        <v>4</v>
      </c>
      <c r="B9" s="183" t="s">
        <v>101</v>
      </c>
      <c r="C9" s="87">
        <v>0.61249999999999993</v>
      </c>
      <c r="D9" s="184">
        <v>42342</v>
      </c>
      <c r="E9" s="185" t="s">
        <v>99</v>
      </c>
      <c r="F9" s="186" t="s">
        <v>46</v>
      </c>
      <c r="G9" s="186" t="s">
        <v>100</v>
      </c>
      <c r="H9" s="187">
        <v>12</v>
      </c>
      <c r="I9" s="188">
        <v>1460</v>
      </c>
    </row>
    <row r="10" spans="1:9">
      <c r="A10" s="74">
        <v>5</v>
      </c>
      <c r="B10" s="183" t="s">
        <v>102</v>
      </c>
      <c r="C10" s="87">
        <v>0.55208333333333337</v>
      </c>
      <c r="D10" s="184">
        <v>42342</v>
      </c>
      <c r="E10" s="185" t="s">
        <v>99</v>
      </c>
      <c r="F10" s="186" t="s">
        <v>46</v>
      </c>
      <c r="G10" s="186" t="s">
        <v>100</v>
      </c>
      <c r="H10" s="187">
        <v>4</v>
      </c>
      <c r="I10" s="188">
        <v>1461</v>
      </c>
    </row>
    <row r="11" spans="1:9">
      <c r="A11" s="74">
        <v>6</v>
      </c>
      <c r="B11" s="183" t="s">
        <v>98</v>
      </c>
      <c r="C11" s="87">
        <v>0.5625</v>
      </c>
      <c r="D11" s="184">
        <v>42345</v>
      </c>
      <c r="E11" s="185" t="s">
        <v>99</v>
      </c>
      <c r="F11" s="186" t="s">
        <v>46</v>
      </c>
      <c r="G11" s="186" t="s">
        <v>100</v>
      </c>
      <c r="H11" s="187">
        <v>12</v>
      </c>
      <c r="I11" s="188">
        <v>1462</v>
      </c>
    </row>
    <row r="12" spans="1:9">
      <c r="A12" s="74">
        <v>7</v>
      </c>
      <c r="B12" s="189" t="s">
        <v>98</v>
      </c>
      <c r="C12" s="87">
        <v>0.72222222222222221</v>
      </c>
      <c r="D12" s="184">
        <v>42347</v>
      </c>
      <c r="E12" s="185" t="s">
        <v>99</v>
      </c>
      <c r="F12" s="186" t="s">
        <v>46</v>
      </c>
      <c r="G12" s="186" t="s">
        <v>100</v>
      </c>
      <c r="H12" s="187">
        <v>12</v>
      </c>
      <c r="I12" s="188">
        <v>1463</v>
      </c>
    </row>
    <row r="13" spans="1:9">
      <c r="A13" s="74">
        <v>8</v>
      </c>
      <c r="B13" s="183" t="s">
        <v>98</v>
      </c>
      <c r="C13" s="87">
        <v>0.625</v>
      </c>
      <c r="D13" s="184">
        <v>42348</v>
      </c>
      <c r="E13" s="185" t="s">
        <v>99</v>
      </c>
      <c r="F13" s="186" t="s">
        <v>46</v>
      </c>
      <c r="G13" s="186" t="s">
        <v>100</v>
      </c>
      <c r="H13" s="85">
        <v>12</v>
      </c>
      <c r="I13" s="188">
        <v>1464</v>
      </c>
    </row>
    <row r="14" spans="1:9">
      <c r="A14" s="74">
        <v>9</v>
      </c>
      <c r="B14" s="183" t="s">
        <v>98</v>
      </c>
      <c r="C14" s="87">
        <v>0.625</v>
      </c>
      <c r="D14" s="184">
        <v>42349</v>
      </c>
      <c r="E14" s="185" t="s">
        <v>99</v>
      </c>
      <c r="F14" s="186" t="s">
        <v>46</v>
      </c>
      <c r="G14" s="186" t="s">
        <v>100</v>
      </c>
      <c r="H14" s="187">
        <v>10</v>
      </c>
      <c r="I14" s="188">
        <v>1465</v>
      </c>
    </row>
    <row r="15" spans="1:9">
      <c r="A15" s="74">
        <v>10</v>
      </c>
      <c r="B15" s="189" t="s">
        <v>98</v>
      </c>
      <c r="C15" s="87">
        <v>0.63888888888888895</v>
      </c>
      <c r="D15" s="184">
        <v>42352</v>
      </c>
      <c r="E15" s="185" t="s">
        <v>99</v>
      </c>
      <c r="F15" s="186" t="s">
        <v>46</v>
      </c>
      <c r="G15" s="186" t="s">
        <v>100</v>
      </c>
      <c r="H15" s="85">
        <v>12</v>
      </c>
      <c r="I15" s="188">
        <v>1466</v>
      </c>
    </row>
    <row r="16" spans="1:9">
      <c r="A16" s="74">
        <v>11</v>
      </c>
      <c r="B16" s="183" t="s">
        <v>98</v>
      </c>
      <c r="C16" s="87">
        <v>0.56944444444444442</v>
      </c>
      <c r="D16" s="184">
        <v>42353</v>
      </c>
      <c r="E16" s="185" t="s">
        <v>103</v>
      </c>
      <c r="F16" s="186" t="s">
        <v>46</v>
      </c>
      <c r="G16" s="186" t="s">
        <v>100</v>
      </c>
      <c r="H16" s="187">
        <v>12</v>
      </c>
      <c r="I16" s="188">
        <v>1467</v>
      </c>
    </row>
    <row r="17" spans="1:9">
      <c r="A17" s="74">
        <v>12</v>
      </c>
      <c r="B17" s="183" t="s">
        <v>98</v>
      </c>
      <c r="C17" s="87">
        <v>0.66666666666666663</v>
      </c>
      <c r="D17" s="184">
        <v>42354</v>
      </c>
      <c r="E17" s="185" t="s">
        <v>99</v>
      </c>
      <c r="F17" s="186" t="s">
        <v>46</v>
      </c>
      <c r="G17" s="186" t="s">
        <v>100</v>
      </c>
      <c r="H17" s="187">
        <v>10</v>
      </c>
      <c r="I17" s="188">
        <v>1468</v>
      </c>
    </row>
    <row r="18" spans="1:9">
      <c r="A18" s="74">
        <v>13</v>
      </c>
      <c r="B18" s="183" t="s">
        <v>98</v>
      </c>
      <c r="C18" s="87">
        <v>0.60416666666666663</v>
      </c>
      <c r="D18" s="184">
        <v>42355</v>
      </c>
      <c r="E18" s="185" t="s">
        <v>99</v>
      </c>
      <c r="F18" s="186" t="s">
        <v>46</v>
      </c>
      <c r="G18" s="186" t="s">
        <v>100</v>
      </c>
      <c r="H18" s="187">
        <v>9</v>
      </c>
      <c r="I18" s="188">
        <v>1469</v>
      </c>
    </row>
    <row r="19" spans="1:9">
      <c r="A19" s="74">
        <v>14</v>
      </c>
      <c r="B19" s="183" t="s">
        <v>98</v>
      </c>
      <c r="C19" s="87">
        <v>0.64236111111111105</v>
      </c>
      <c r="D19" s="184">
        <v>42356</v>
      </c>
      <c r="E19" s="185" t="s">
        <v>99</v>
      </c>
      <c r="F19" s="186" t="s">
        <v>46</v>
      </c>
      <c r="G19" s="186" t="s">
        <v>100</v>
      </c>
      <c r="H19" s="187">
        <v>12</v>
      </c>
      <c r="I19" s="188">
        <v>1470</v>
      </c>
    </row>
    <row r="20" spans="1:9">
      <c r="A20" s="74">
        <v>15</v>
      </c>
      <c r="B20" s="183" t="s">
        <v>104</v>
      </c>
      <c r="C20" s="87">
        <v>0.56597222222222221</v>
      </c>
      <c r="D20" s="184">
        <v>42356</v>
      </c>
      <c r="E20" s="185" t="s">
        <v>99</v>
      </c>
      <c r="F20" s="186" t="s">
        <v>46</v>
      </c>
      <c r="G20" s="186" t="s">
        <v>100</v>
      </c>
      <c r="H20" s="187">
        <v>4</v>
      </c>
      <c r="I20" s="188">
        <v>1471</v>
      </c>
    </row>
    <row r="21" spans="1:9">
      <c r="A21" s="74">
        <v>16</v>
      </c>
      <c r="B21" s="183" t="s">
        <v>98</v>
      </c>
      <c r="C21" s="87">
        <v>0.63194444444444442</v>
      </c>
      <c r="D21" s="184">
        <v>42359</v>
      </c>
      <c r="E21" s="185" t="s">
        <v>99</v>
      </c>
      <c r="F21" s="186" t="s">
        <v>46</v>
      </c>
      <c r="G21" s="186" t="s">
        <v>100</v>
      </c>
      <c r="H21" s="187">
        <v>8</v>
      </c>
      <c r="I21" s="188">
        <v>1472</v>
      </c>
    </row>
    <row r="22" spans="1:9">
      <c r="A22" s="74">
        <v>17</v>
      </c>
      <c r="B22" s="183" t="s">
        <v>98</v>
      </c>
      <c r="C22" s="87">
        <v>0.60416666666666663</v>
      </c>
      <c r="D22" s="184">
        <v>42360</v>
      </c>
      <c r="E22" s="185" t="s">
        <v>103</v>
      </c>
      <c r="F22" s="186" t="s">
        <v>46</v>
      </c>
      <c r="G22" s="186" t="s">
        <v>100</v>
      </c>
      <c r="H22" s="187">
        <v>10</v>
      </c>
      <c r="I22" s="188">
        <v>1473</v>
      </c>
    </row>
    <row r="23" spans="1:9">
      <c r="A23" s="74">
        <v>18</v>
      </c>
      <c r="B23" s="183" t="s">
        <v>98</v>
      </c>
      <c r="C23" s="87">
        <v>0.71527777777777779</v>
      </c>
      <c r="D23" s="184">
        <v>42361</v>
      </c>
      <c r="E23" s="185" t="s">
        <v>99</v>
      </c>
      <c r="F23" s="186" t="s">
        <v>46</v>
      </c>
      <c r="G23" s="186" t="s">
        <v>100</v>
      </c>
      <c r="H23" s="187">
        <v>12</v>
      </c>
      <c r="I23" s="188">
        <v>1474</v>
      </c>
    </row>
    <row r="24" spans="1:9">
      <c r="A24" s="74">
        <v>19</v>
      </c>
      <c r="B24" s="183" t="s">
        <v>98</v>
      </c>
      <c r="C24" s="87">
        <v>0.5625</v>
      </c>
      <c r="D24" s="184">
        <v>42362</v>
      </c>
      <c r="E24" s="185" t="s">
        <v>99</v>
      </c>
      <c r="F24" s="186" t="s">
        <v>46</v>
      </c>
      <c r="G24" s="186" t="s">
        <v>100</v>
      </c>
      <c r="H24" s="187">
        <v>8</v>
      </c>
      <c r="I24" s="188">
        <v>1475</v>
      </c>
    </row>
    <row r="25" spans="1:9">
      <c r="A25" s="74">
        <v>20</v>
      </c>
      <c r="B25" s="183" t="s">
        <v>98</v>
      </c>
      <c r="C25" s="87">
        <v>0.61805555555555558</v>
      </c>
      <c r="D25" s="184">
        <v>42366</v>
      </c>
      <c r="E25" s="185" t="s">
        <v>99</v>
      </c>
      <c r="F25" s="186" t="s">
        <v>46</v>
      </c>
      <c r="G25" s="186" t="s">
        <v>100</v>
      </c>
      <c r="H25" s="187">
        <v>12</v>
      </c>
      <c r="I25" s="188">
        <v>1476</v>
      </c>
    </row>
    <row r="26" spans="1:9">
      <c r="A26" s="74">
        <v>21</v>
      </c>
      <c r="B26" s="183" t="s">
        <v>98</v>
      </c>
      <c r="C26" s="87">
        <v>0.78472222222222221</v>
      </c>
      <c r="D26" s="184">
        <v>42366</v>
      </c>
      <c r="E26" s="185" t="s">
        <v>99</v>
      </c>
      <c r="F26" s="186" t="s">
        <v>46</v>
      </c>
      <c r="G26" s="186" t="s">
        <v>100</v>
      </c>
      <c r="H26" s="187">
        <v>8</v>
      </c>
      <c r="I26" s="188">
        <v>1477</v>
      </c>
    </row>
    <row r="27" spans="1:9">
      <c r="A27" s="74">
        <v>22</v>
      </c>
      <c r="B27" s="183" t="s">
        <v>98</v>
      </c>
      <c r="C27" s="87">
        <v>0.60416666666666663</v>
      </c>
      <c r="D27" s="184">
        <v>42367</v>
      </c>
      <c r="E27" s="185" t="s">
        <v>99</v>
      </c>
      <c r="F27" s="186" t="s">
        <v>46</v>
      </c>
      <c r="G27" s="186" t="s">
        <v>100</v>
      </c>
      <c r="H27" s="187">
        <v>10</v>
      </c>
      <c r="I27" s="188">
        <v>1478</v>
      </c>
    </row>
    <row r="28" spans="1:9">
      <c r="A28" s="74">
        <v>23</v>
      </c>
      <c r="B28" s="183" t="s">
        <v>98</v>
      </c>
      <c r="C28" s="87">
        <v>0.71180555555555547</v>
      </c>
      <c r="D28" s="184">
        <v>42368</v>
      </c>
      <c r="E28" s="185" t="s">
        <v>99</v>
      </c>
      <c r="F28" s="186" t="s">
        <v>46</v>
      </c>
      <c r="G28" s="186" t="s">
        <v>100</v>
      </c>
      <c r="H28" s="187">
        <v>12</v>
      </c>
      <c r="I28" s="188">
        <v>1479</v>
      </c>
    </row>
    <row r="29" spans="1:9">
      <c r="A29" s="74">
        <v>24</v>
      </c>
      <c r="B29" s="183" t="s">
        <v>105</v>
      </c>
      <c r="C29" s="87">
        <v>0.65972222222222221</v>
      </c>
      <c r="D29" s="184">
        <v>42368</v>
      </c>
      <c r="E29" s="185" t="s">
        <v>99</v>
      </c>
      <c r="F29" s="186" t="s">
        <v>46</v>
      </c>
      <c r="G29" s="186" t="s">
        <v>100</v>
      </c>
      <c r="H29" s="187">
        <v>4</v>
      </c>
      <c r="I29" s="188">
        <v>1480</v>
      </c>
    </row>
    <row r="30" spans="1:9" ht="15" thickBot="1">
      <c r="A30" s="74">
        <v>25</v>
      </c>
      <c r="B30" s="190" t="s">
        <v>98</v>
      </c>
      <c r="C30" s="191">
        <v>0.60416666666666663</v>
      </c>
      <c r="D30" s="192">
        <v>42369</v>
      </c>
      <c r="E30" s="193" t="s">
        <v>99</v>
      </c>
      <c r="F30" s="193" t="s">
        <v>46</v>
      </c>
      <c r="G30" s="193" t="s">
        <v>100</v>
      </c>
      <c r="H30" s="194">
        <v>10</v>
      </c>
      <c r="I30" s="195">
        <v>1481</v>
      </c>
    </row>
    <row r="31" spans="1:9">
      <c r="A31" s="74"/>
      <c r="B31" s="196"/>
      <c r="C31" s="197"/>
      <c r="D31" s="198"/>
      <c r="E31" s="196"/>
      <c r="F31" s="196"/>
      <c r="G31" s="196"/>
      <c r="H31" s="199"/>
      <c r="I31" s="196"/>
    </row>
    <row r="32" spans="1:9" ht="15" thickBot="1"/>
    <row r="33" spans="6:8" ht="15" thickBot="1">
      <c r="G33" s="11" t="s">
        <v>27</v>
      </c>
      <c r="H33" s="19">
        <f>SUM(H6:H32)</f>
        <v>243</v>
      </c>
    </row>
    <row r="34" spans="6:8" ht="15" thickBot="1">
      <c r="G34" s="12"/>
      <c r="H34" s="17"/>
    </row>
    <row r="35" spans="6:8" ht="15" thickBot="1">
      <c r="F35" s="15"/>
      <c r="G35" s="11" t="s">
        <v>163</v>
      </c>
      <c r="H35" s="67">
        <v>0.4</v>
      </c>
    </row>
    <row r="36" spans="6:8" ht="15" thickBot="1">
      <c r="F36" s="15"/>
      <c r="G36" s="16"/>
      <c r="H36" s="17"/>
    </row>
    <row r="37" spans="6:8" ht="15" thickBot="1">
      <c r="F37" s="2"/>
      <c r="G37" s="16" t="s">
        <v>164</v>
      </c>
      <c r="H37" s="67">
        <f>H33*H35</f>
        <v>97.2</v>
      </c>
    </row>
    <row r="50" spans="1:9">
      <c r="A50" s="74"/>
      <c r="B50" s="74"/>
      <c r="C50" s="74"/>
      <c r="D50" s="75" t="s">
        <v>0</v>
      </c>
      <c r="E50" s="75"/>
      <c r="F50" s="76"/>
      <c r="G50" s="77"/>
      <c r="H50" s="74"/>
      <c r="I50" s="74"/>
    </row>
    <row r="51" spans="1:9">
      <c r="A51" s="74"/>
      <c r="B51" s="74"/>
      <c r="C51" s="74"/>
      <c r="D51" s="78" t="s">
        <v>95</v>
      </c>
      <c r="E51" s="75"/>
      <c r="F51" s="76"/>
      <c r="G51" s="77"/>
      <c r="H51" s="74" t="s">
        <v>106</v>
      </c>
      <c r="I51" s="74"/>
    </row>
    <row r="52" spans="1:9" ht="15" thickBot="1">
      <c r="A52" s="74"/>
      <c r="B52" s="79" t="s">
        <v>107</v>
      </c>
      <c r="C52" s="74"/>
      <c r="D52" s="74"/>
      <c r="E52" s="74"/>
      <c r="F52" s="74"/>
      <c r="G52" s="74"/>
      <c r="H52" s="74"/>
      <c r="I52" s="74"/>
    </row>
    <row r="53" spans="1:9" ht="15" thickBot="1">
      <c r="A53" s="74"/>
      <c r="B53" s="172" t="s">
        <v>3</v>
      </c>
      <c r="C53" s="173" t="s">
        <v>4</v>
      </c>
      <c r="D53" s="173" t="s">
        <v>5</v>
      </c>
      <c r="E53" s="173" t="s">
        <v>6</v>
      </c>
      <c r="F53" s="173" t="s">
        <v>7</v>
      </c>
      <c r="G53" s="173" t="s">
        <v>8</v>
      </c>
      <c r="H53" s="174" t="s">
        <v>9</v>
      </c>
      <c r="I53" s="175" t="s">
        <v>97</v>
      </c>
    </row>
    <row r="54" spans="1:9">
      <c r="A54" s="74">
        <v>1</v>
      </c>
      <c r="B54" s="176" t="s">
        <v>98</v>
      </c>
      <c r="C54" s="177">
        <v>0.49305555555555558</v>
      </c>
      <c r="D54" s="178">
        <v>42371</v>
      </c>
      <c r="E54" s="179" t="s">
        <v>99</v>
      </c>
      <c r="F54" s="180" t="s">
        <v>46</v>
      </c>
      <c r="G54" s="180" t="s">
        <v>100</v>
      </c>
      <c r="H54" s="181">
        <v>6</v>
      </c>
      <c r="I54" s="182">
        <v>1482</v>
      </c>
    </row>
    <row r="55" spans="1:9">
      <c r="A55" s="74">
        <v>2</v>
      </c>
      <c r="B55" s="183" t="s">
        <v>98</v>
      </c>
      <c r="C55" s="87">
        <v>0.59722222222222221</v>
      </c>
      <c r="D55" s="184">
        <v>42373</v>
      </c>
      <c r="E55" s="185" t="s">
        <v>99</v>
      </c>
      <c r="F55" s="186" t="s">
        <v>46</v>
      </c>
      <c r="G55" s="186" t="s">
        <v>100</v>
      </c>
      <c r="H55" s="187">
        <v>12</v>
      </c>
      <c r="I55" s="188">
        <v>1483</v>
      </c>
    </row>
    <row r="56" spans="1:9">
      <c r="A56" s="74">
        <v>3</v>
      </c>
      <c r="B56" s="183" t="s">
        <v>98</v>
      </c>
      <c r="C56" s="87">
        <v>0.73611111111111116</v>
      </c>
      <c r="D56" s="184">
        <v>42373</v>
      </c>
      <c r="E56" s="185" t="s">
        <v>99</v>
      </c>
      <c r="F56" s="186" t="s">
        <v>46</v>
      </c>
      <c r="G56" s="186" t="s">
        <v>100</v>
      </c>
      <c r="H56" s="187">
        <v>5</v>
      </c>
      <c r="I56" s="188">
        <v>1484</v>
      </c>
    </row>
    <row r="57" spans="1:9">
      <c r="A57" s="74">
        <v>4</v>
      </c>
      <c r="B57" s="183" t="s">
        <v>98</v>
      </c>
      <c r="C57" s="87">
        <v>0.61805555555555558</v>
      </c>
      <c r="D57" s="184">
        <v>42374</v>
      </c>
      <c r="E57" s="185" t="s">
        <v>99</v>
      </c>
      <c r="F57" s="186" t="s">
        <v>46</v>
      </c>
      <c r="G57" s="186" t="s">
        <v>100</v>
      </c>
      <c r="H57" s="187">
        <v>12</v>
      </c>
      <c r="I57" s="188">
        <v>1485</v>
      </c>
    </row>
    <row r="58" spans="1:9">
      <c r="A58" s="74">
        <v>5</v>
      </c>
      <c r="B58" s="183" t="s">
        <v>98</v>
      </c>
      <c r="C58" s="87">
        <v>0.76041666666666663</v>
      </c>
      <c r="D58" s="184">
        <v>42374</v>
      </c>
      <c r="E58" s="185" t="s">
        <v>99</v>
      </c>
      <c r="F58" s="186" t="s">
        <v>46</v>
      </c>
      <c r="G58" s="186" t="s">
        <v>100</v>
      </c>
      <c r="H58" s="187">
        <v>6</v>
      </c>
      <c r="I58" s="188">
        <v>1486</v>
      </c>
    </row>
    <row r="59" spans="1:9">
      <c r="A59" s="74">
        <v>6</v>
      </c>
      <c r="B59" s="183" t="s">
        <v>98</v>
      </c>
      <c r="C59" s="87">
        <v>0.75</v>
      </c>
      <c r="D59" s="184">
        <v>42375</v>
      </c>
      <c r="E59" s="185" t="s">
        <v>99</v>
      </c>
      <c r="F59" s="186" t="s">
        <v>46</v>
      </c>
      <c r="G59" s="186" t="s">
        <v>100</v>
      </c>
      <c r="H59" s="187">
        <v>12</v>
      </c>
      <c r="I59" s="188">
        <v>1487</v>
      </c>
    </row>
    <row r="60" spans="1:9">
      <c r="A60" s="74">
        <v>7</v>
      </c>
      <c r="B60" s="189" t="s">
        <v>98</v>
      </c>
      <c r="C60" s="87">
        <v>0.61458333333333337</v>
      </c>
      <c r="D60" s="184">
        <v>42376</v>
      </c>
      <c r="E60" s="185" t="s">
        <v>99</v>
      </c>
      <c r="F60" s="186" t="s">
        <v>46</v>
      </c>
      <c r="G60" s="186" t="s">
        <v>100</v>
      </c>
      <c r="H60" s="187">
        <v>10</v>
      </c>
      <c r="I60" s="188">
        <v>1488</v>
      </c>
    </row>
    <row r="61" spans="1:9">
      <c r="A61" s="74">
        <v>8</v>
      </c>
      <c r="B61" s="183" t="s">
        <v>108</v>
      </c>
      <c r="C61" s="87">
        <v>0.60069444444444442</v>
      </c>
      <c r="D61" s="184">
        <v>42377</v>
      </c>
      <c r="E61" s="185" t="s">
        <v>99</v>
      </c>
      <c r="F61" s="186" t="s">
        <v>46</v>
      </c>
      <c r="G61" s="186" t="s">
        <v>100</v>
      </c>
      <c r="H61" s="85">
        <v>10</v>
      </c>
      <c r="I61" s="188">
        <v>1489</v>
      </c>
    </row>
    <row r="62" spans="1:9">
      <c r="A62" s="74">
        <v>9</v>
      </c>
      <c r="B62" s="183" t="s">
        <v>98</v>
      </c>
      <c r="C62" s="87">
        <v>0.66666666666666663</v>
      </c>
      <c r="D62" s="184">
        <v>42377</v>
      </c>
      <c r="E62" s="185" t="s">
        <v>109</v>
      </c>
      <c r="F62" s="186" t="s">
        <v>46</v>
      </c>
      <c r="G62" s="186" t="s">
        <v>100</v>
      </c>
      <c r="H62" s="187">
        <v>10</v>
      </c>
      <c r="I62" s="188">
        <v>1490</v>
      </c>
    </row>
    <row r="63" spans="1:9">
      <c r="A63" s="74">
        <v>10</v>
      </c>
      <c r="B63" s="189" t="s">
        <v>98</v>
      </c>
      <c r="C63" s="87">
        <v>0.50694444444444442</v>
      </c>
      <c r="D63" s="184">
        <v>42378</v>
      </c>
      <c r="E63" s="185" t="s">
        <v>110</v>
      </c>
      <c r="F63" s="186" t="s">
        <v>46</v>
      </c>
      <c r="G63" s="186" t="s">
        <v>100</v>
      </c>
      <c r="H63" s="85">
        <v>8</v>
      </c>
      <c r="I63" s="188">
        <v>1491</v>
      </c>
    </row>
    <row r="64" spans="1:9">
      <c r="A64" s="74">
        <v>11</v>
      </c>
      <c r="B64" s="183" t="s">
        <v>98</v>
      </c>
      <c r="C64" s="87">
        <v>0.63194444444444442</v>
      </c>
      <c r="D64" s="184">
        <v>42380</v>
      </c>
      <c r="E64" s="185" t="s">
        <v>109</v>
      </c>
      <c r="F64" s="186" t="s">
        <v>46</v>
      </c>
      <c r="G64" s="186" t="s">
        <v>100</v>
      </c>
      <c r="H64" s="187">
        <v>8</v>
      </c>
      <c r="I64" s="188">
        <v>1492</v>
      </c>
    </row>
    <row r="65" spans="1:9">
      <c r="A65" s="74">
        <v>12</v>
      </c>
      <c r="B65" s="183" t="s">
        <v>108</v>
      </c>
      <c r="C65" s="87">
        <v>0.54166666666666663</v>
      </c>
      <c r="D65" s="184">
        <v>42380</v>
      </c>
      <c r="E65" s="185" t="s">
        <v>99</v>
      </c>
      <c r="F65" s="186" t="s">
        <v>46</v>
      </c>
      <c r="G65" s="186" t="s">
        <v>100</v>
      </c>
      <c r="H65" s="187">
        <v>12</v>
      </c>
      <c r="I65" s="188">
        <v>1493</v>
      </c>
    </row>
    <row r="66" spans="1:9">
      <c r="A66" s="74">
        <v>13</v>
      </c>
      <c r="B66" s="183" t="s">
        <v>98</v>
      </c>
      <c r="C66" s="87">
        <v>0.625</v>
      </c>
      <c r="D66" s="184">
        <v>42381</v>
      </c>
      <c r="E66" s="185" t="s">
        <v>109</v>
      </c>
      <c r="F66" s="186" t="s">
        <v>46</v>
      </c>
      <c r="G66" s="186" t="s">
        <v>100</v>
      </c>
      <c r="H66" s="187">
        <v>8</v>
      </c>
      <c r="I66" s="188">
        <v>1494</v>
      </c>
    </row>
    <row r="67" spans="1:9">
      <c r="A67" s="74">
        <v>14</v>
      </c>
      <c r="B67" s="183" t="s">
        <v>98</v>
      </c>
      <c r="C67" s="87">
        <v>0.59375</v>
      </c>
      <c r="D67" s="184">
        <v>42383</v>
      </c>
      <c r="E67" s="185" t="s">
        <v>109</v>
      </c>
      <c r="F67" s="186" t="s">
        <v>46</v>
      </c>
      <c r="G67" s="186" t="s">
        <v>100</v>
      </c>
      <c r="H67" s="187">
        <v>12</v>
      </c>
      <c r="I67" s="188">
        <v>1495</v>
      </c>
    </row>
    <row r="68" spans="1:9">
      <c r="A68" s="74">
        <v>15</v>
      </c>
      <c r="B68" s="183" t="s">
        <v>105</v>
      </c>
      <c r="C68" s="87">
        <v>0.49305555555555558</v>
      </c>
      <c r="D68" s="184">
        <v>42382</v>
      </c>
      <c r="E68" s="185" t="s">
        <v>99</v>
      </c>
      <c r="F68" s="186" t="s">
        <v>46</v>
      </c>
      <c r="G68" s="186" t="s">
        <v>100</v>
      </c>
      <c r="H68" s="187">
        <v>4</v>
      </c>
      <c r="I68" s="188">
        <v>1496</v>
      </c>
    </row>
    <row r="69" spans="1:9">
      <c r="A69" s="74">
        <v>16</v>
      </c>
      <c r="B69" s="183" t="s">
        <v>105</v>
      </c>
      <c r="C69" s="87">
        <v>0.61111111111111105</v>
      </c>
      <c r="D69" s="184">
        <v>42384</v>
      </c>
      <c r="E69" s="185" t="s">
        <v>99</v>
      </c>
      <c r="F69" s="186" t="s">
        <v>46</v>
      </c>
      <c r="G69" s="186" t="s">
        <v>100</v>
      </c>
      <c r="H69" s="187">
        <v>12</v>
      </c>
      <c r="I69" s="188">
        <v>1497</v>
      </c>
    </row>
    <row r="70" spans="1:9">
      <c r="A70" s="74">
        <v>17</v>
      </c>
      <c r="B70" s="183" t="s">
        <v>98</v>
      </c>
      <c r="C70" s="87">
        <v>0.63541666666666663</v>
      </c>
      <c r="D70" s="184">
        <v>42384</v>
      </c>
      <c r="E70" s="185" t="s">
        <v>109</v>
      </c>
      <c r="F70" s="186" t="s">
        <v>46</v>
      </c>
      <c r="G70" s="186" t="s">
        <v>100</v>
      </c>
      <c r="H70" s="187">
        <v>10</v>
      </c>
      <c r="I70" s="188">
        <v>1498</v>
      </c>
    </row>
    <row r="71" spans="1:9">
      <c r="A71" s="74">
        <v>18</v>
      </c>
      <c r="B71" s="183" t="s">
        <v>98</v>
      </c>
      <c r="C71" s="87">
        <v>0.52083333333333337</v>
      </c>
      <c r="D71" s="184">
        <v>42385</v>
      </c>
      <c r="E71" s="185" t="s">
        <v>109</v>
      </c>
      <c r="F71" s="186" t="s">
        <v>46</v>
      </c>
      <c r="G71" s="186" t="s">
        <v>100</v>
      </c>
      <c r="H71" s="187">
        <v>10</v>
      </c>
      <c r="I71" s="188">
        <v>1499</v>
      </c>
    </row>
    <row r="72" spans="1:9">
      <c r="A72" s="74">
        <v>19</v>
      </c>
      <c r="B72" s="183" t="s">
        <v>108</v>
      </c>
      <c r="C72" s="87">
        <v>0.54861111111111105</v>
      </c>
      <c r="D72" s="184">
        <v>42387</v>
      </c>
      <c r="E72" s="185" t="s">
        <v>99</v>
      </c>
      <c r="F72" s="186" t="s">
        <v>46</v>
      </c>
      <c r="G72" s="186" t="s">
        <v>100</v>
      </c>
      <c r="H72" s="187">
        <v>15</v>
      </c>
      <c r="I72" s="188">
        <v>1500</v>
      </c>
    </row>
    <row r="73" spans="1:9">
      <c r="A73" s="74">
        <v>20</v>
      </c>
      <c r="B73" s="183" t="s">
        <v>98</v>
      </c>
      <c r="C73" s="87">
        <v>0.61111111111111105</v>
      </c>
      <c r="D73" s="184">
        <v>42387</v>
      </c>
      <c r="E73" s="185" t="s">
        <v>109</v>
      </c>
      <c r="F73" s="186" t="s">
        <v>46</v>
      </c>
      <c r="G73" s="186" t="s">
        <v>100</v>
      </c>
      <c r="H73" s="187">
        <v>8</v>
      </c>
      <c r="I73" s="188">
        <v>1501</v>
      </c>
    </row>
    <row r="74" spans="1:9">
      <c r="A74" s="74">
        <v>21</v>
      </c>
      <c r="B74" s="183" t="s">
        <v>98</v>
      </c>
      <c r="C74" s="87">
        <v>0.56944444444444442</v>
      </c>
      <c r="D74" s="184">
        <v>42388</v>
      </c>
      <c r="E74" s="185" t="s">
        <v>109</v>
      </c>
      <c r="F74" s="186" t="s">
        <v>46</v>
      </c>
      <c r="G74" s="186" t="s">
        <v>100</v>
      </c>
      <c r="H74" s="187">
        <v>12</v>
      </c>
      <c r="I74" s="188">
        <v>1502</v>
      </c>
    </row>
    <row r="75" spans="1:9">
      <c r="A75" s="74">
        <v>22</v>
      </c>
      <c r="B75" s="183" t="s">
        <v>98</v>
      </c>
      <c r="C75" s="87">
        <v>0.70138888888888884</v>
      </c>
      <c r="D75" s="184">
        <v>42389</v>
      </c>
      <c r="E75" s="185" t="s">
        <v>109</v>
      </c>
      <c r="F75" s="186" t="s">
        <v>46</v>
      </c>
      <c r="G75" s="186" t="s">
        <v>100</v>
      </c>
      <c r="H75" s="187">
        <v>15</v>
      </c>
      <c r="I75" s="188">
        <v>1503</v>
      </c>
    </row>
    <row r="76" spans="1:9">
      <c r="A76" s="74">
        <v>23</v>
      </c>
      <c r="B76" s="183" t="s">
        <v>108</v>
      </c>
      <c r="C76" s="87">
        <v>0.5</v>
      </c>
      <c r="D76" s="184">
        <v>42389</v>
      </c>
      <c r="E76" s="185" t="s">
        <v>99</v>
      </c>
      <c r="F76" s="186" t="s">
        <v>46</v>
      </c>
      <c r="G76" s="186" t="s">
        <v>100</v>
      </c>
      <c r="H76" s="187">
        <v>5</v>
      </c>
      <c r="I76" s="188">
        <v>1504</v>
      </c>
    </row>
    <row r="77" spans="1:9">
      <c r="A77" s="74">
        <v>24</v>
      </c>
      <c r="B77" s="183" t="s">
        <v>98</v>
      </c>
      <c r="C77" s="87">
        <v>0.58333333333333337</v>
      </c>
      <c r="D77" s="184">
        <v>42390</v>
      </c>
      <c r="E77" s="185" t="s">
        <v>109</v>
      </c>
      <c r="F77" s="186" t="s">
        <v>46</v>
      </c>
      <c r="G77" s="186" t="s">
        <v>100</v>
      </c>
      <c r="H77" s="187">
        <v>12</v>
      </c>
      <c r="I77" s="188">
        <v>1505</v>
      </c>
    </row>
    <row r="78" spans="1:9">
      <c r="A78" s="74">
        <v>25</v>
      </c>
      <c r="B78" s="183" t="s">
        <v>98</v>
      </c>
      <c r="C78" s="87">
        <v>0.625</v>
      </c>
      <c r="D78" s="184">
        <v>42391</v>
      </c>
      <c r="E78" s="185" t="s">
        <v>109</v>
      </c>
      <c r="F78" s="186" t="s">
        <v>46</v>
      </c>
      <c r="G78" s="186" t="s">
        <v>100</v>
      </c>
      <c r="H78" s="187">
        <v>10</v>
      </c>
      <c r="I78" s="188">
        <v>1506</v>
      </c>
    </row>
    <row r="79" spans="1:9">
      <c r="A79" s="74">
        <v>26</v>
      </c>
      <c r="B79" s="183" t="s">
        <v>108</v>
      </c>
      <c r="C79" s="87">
        <v>0.60416666666666663</v>
      </c>
      <c r="D79" s="184">
        <v>42391</v>
      </c>
      <c r="E79" s="185" t="s">
        <v>16</v>
      </c>
      <c r="F79" s="186" t="s">
        <v>46</v>
      </c>
      <c r="G79" s="186" t="s">
        <v>100</v>
      </c>
      <c r="H79" s="187">
        <v>8</v>
      </c>
      <c r="I79" s="188">
        <v>1507</v>
      </c>
    </row>
    <row r="80" spans="1:9">
      <c r="A80" s="74">
        <v>27</v>
      </c>
      <c r="B80" s="183" t="s">
        <v>98</v>
      </c>
      <c r="C80" s="87">
        <v>0.5</v>
      </c>
      <c r="D80" s="184">
        <v>42392</v>
      </c>
      <c r="E80" s="185" t="s">
        <v>109</v>
      </c>
      <c r="F80" s="186" t="s">
        <v>46</v>
      </c>
      <c r="G80" s="186" t="s">
        <v>100</v>
      </c>
      <c r="H80" s="187">
        <v>10</v>
      </c>
      <c r="I80" s="188">
        <v>1508</v>
      </c>
    </row>
    <row r="81" spans="1:9">
      <c r="A81" s="74">
        <v>28</v>
      </c>
      <c r="B81" s="183" t="s">
        <v>98</v>
      </c>
      <c r="C81" s="87">
        <v>0.61805555555555558</v>
      </c>
      <c r="D81" s="184">
        <v>42392</v>
      </c>
      <c r="E81" s="185" t="s">
        <v>109</v>
      </c>
      <c r="F81" s="186" t="s">
        <v>46</v>
      </c>
      <c r="G81" s="186" t="s">
        <v>100</v>
      </c>
      <c r="H81" s="187">
        <v>10</v>
      </c>
      <c r="I81" s="188">
        <v>1509</v>
      </c>
    </row>
    <row r="82" spans="1:9">
      <c r="A82" s="74">
        <v>29</v>
      </c>
      <c r="B82" s="200" t="s">
        <v>98</v>
      </c>
      <c r="C82" s="201">
        <v>0.55555555555555558</v>
      </c>
      <c r="D82" s="202">
        <v>42394</v>
      </c>
      <c r="E82" s="203" t="s">
        <v>109</v>
      </c>
      <c r="F82" s="204" t="s">
        <v>46</v>
      </c>
      <c r="G82" s="204" t="s">
        <v>100</v>
      </c>
      <c r="H82" s="205">
        <v>10</v>
      </c>
      <c r="I82" s="206">
        <v>1510</v>
      </c>
    </row>
    <row r="83" spans="1:9">
      <c r="A83" s="74">
        <v>30</v>
      </c>
      <c r="B83" s="200" t="s">
        <v>98</v>
      </c>
      <c r="C83" s="201">
        <v>0.58333333333333337</v>
      </c>
      <c r="D83" s="202">
        <v>42395</v>
      </c>
      <c r="E83" s="203" t="s">
        <v>109</v>
      </c>
      <c r="F83" s="204" t="s">
        <v>46</v>
      </c>
      <c r="G83" s="204" t="s">
        <v>100</v>
      </c>
      <c r="H83" s="205">
        <v>12</v>
      </c>
      <c r="I83" s="206">
        <v>1511</v>
      </c>
    </row>
    <row r="84" spans="1:9">
      <c r="A84" s="74">
        <v>31</v>
      </c>
      <c r="B84" s="200" t="s">
        <v>108</v>
      </c>
      <c r="C84" s="201">
        <v>0.52777777777777779</v>
      </c>
      <c r="D84" s="202">
        <v>42396</v>
      </c>
      <c r="E84" s="203" t="s">
        <v>99</v>
      </c>
      <c r="F84" s="204" t="s">
        <v>46</v>
      </c>
      <c r="G84" s="204" t="s">
        <v>100</v>
      </c>
      <c r="H84" s="205">
        <v>8</v>
      </c>
      <c r="I84" s="206">
        <v>1512</v>
      </c>
    </row>
    <row r="85" spans="1:9">
      <c r="A85" s="74">
        <v>32</v>
      </c>
      <c r="B85" s="200" t="s">
        <v>98</v>
      </c>
      <c r="C85" s="201">
        <v>0.72222222222222221</v>
      </c>
      <c r="D85" s="202">
        <v>42396</v>
      </c>
      <c r="E85" s="203" t="s">
        <v>109</v>
      </c>
      <c r="F85" s="204" t="s">
        <v>46</v>
      </c>
      <c r="G85" s="204" t="s">
        <v>100</v>
      </c>
      <c r="H85" s="205">
        <v>12</v>
      </c>
      <c r="I85" s="206">
        <v>1513</v>
      </c>
    </row>
    <row r="86" spans="1:9">
      <c r="A86" s="74">
        <v>33</v>
      </c>
      <c r="B86" s="200" t="s">
        <v>98</v>
      </c>
      <c r="C86" s="201">
        <v>0.59722222222222221</v>
      </c>
      <c r="D86" s="202">
        <v>42397</v>
      </c>
      <c r="E86" s="203" t="s">
        <v>109</v>
      </c>
      <c r="F86" s="204" t="s">
        <v>46</v>
      </c>
      <c r="G86" s="204" t="s">
        <v>100</v>
      </c>
      <c r="H86" s="205">
        <v>12</v>
      </c>
      <c r="I86" s="206">
        <v>1514</v>
      </c>
    </row>
    <row r="87" spans="1:9">
      <c r="A87" s="74">
        <v>34</v>
      </c>
      <c r="B87" s="200" t="s">
        <v>98</v>
      </c>
      <c r="C87" s="201">
        <v>0.64583333333333337</v>
      </c>
      <c r="D87" s="202">
        <v>42398</v>
      </c>
      <c r="E87" s="203" t="s">
        <v>109</v>
      </c>
      <c r="F87" s="204" t="s">
        <v>46</v>
      </c>
      <c r="G87" s="204" t="s">
        <v>100</v>
      </c>
      <c r="H87" s="205">
        <v>12</v>
      </c>
      <c r="I87" s="206">
        <v>1515</v>
      </c>
    </row>
    <row r="88" spans="1:9">
      <c r="A88" s="74">
        <v>25</v>
      </c>
      <c r="B88" s="200" t="s">
        <v>111</v>
      </c>
      <c r="C88" s="201">
        <v>0.60416666666666663</v>
      </c>
      <c r="D88" s="207">
        <v>42398</v>
      </c>
      <c r="E88" s="204" t="s">
        <v>99</v>
      </c>
      <c r="F88" s="204" t="s">
        <v>46</v>
      </c>
      <c r="G88" s="204" t="s">
        <v>100</v>
      </c>
      <c r="H88" s="205">
        <v>8</v>
      </c>
      <c r="I88" s="206">
        <v>1516</v>
      </c>
    </row>
    <row r="89" spans="1:9" ht="15" thickBot="1">
      <c r="A89" s="74">
        <v>26</v>
      </c>
      <c r="B89" s="190" t="s">
        <v>98</v>
      </c>
      <c r="C89" s="191">
        <v>0.52777777777777779</v>
      </c>
      <c r="D89" s="192">
        <v>42399</v>
      </c>
      <c r="E89" s="193" t="s">
        <v>109</v>
      </c>
      <c r="F89" s="193" t="s">
        <v>46</v>
      </c>
      <c r="G89" s="193" t="s">
        <v>100</v>
      </c>
      <c r="H89" s="194">
        <v>12</v>
      </c>
      <c r="I89" s="195">
        <v>1517</v>
      </c>
    </row>
    <row r="90" spans="1:9" ht="15" thickBot="1">
      <c r="A90" s="74"/>
      <c r="B90" s="196"/>
      <c r="C90" s="197"/>
      <c r="D90" s="198"/>
      <c r="E90" s="196"/>
      <c r="F90" s="196"/>
      <c r="G90" s="196"/>
      <c r="H90" s="199"/>
      <c r="I90" s="196"/>
    </row>
    <row r="91" spans="1:9" ht="15" thickBot="1">
      <c r="G91" s="11" t="s">
        <v>27</v>
      </c>
      <c r="H91" s="19">
        <f>SUM(H54:H90)</f>
        <v>358</v>
      </c>
    </row>
    <row r="92" spans="1:9" ht="15" thickBot="1">
      <c r="G92" s="12"/>
      <c r="H92" s="17"/>
    </row>
    <row r="93" spans="1:9" ht="15" thickBot="1">
      <c r="F93" s="15"/>
      <c r="G93" s="11" t="s">
        <v>163</v>
      </c>
      <c r="H93" s="67">
        <v>0.4</v>
      </c>
    </row>
    <row r="94" spans="1:9" ht="15" thickBot="1">
      <c r="F94" s="15"/>
      <c r="G94" s="16"/>
      <c r="H94" s="17"/>
    </row>
    <row r="95" spans="1:9" ht="15" thickBot="1">
      <c r="F95" s="2"/>
      <c r="G95" s="16" t="s">
        <v>164</v>
      </c>
      <c r="H95" s="67">
        <f>H91*H93</f>
        <v>143.20000000000002</v>
      </c>
    </row>
    <row r="97" spans="1:9">
      <c r="A97" s="74"/>
      <c r="B97" s="74"/>
      <c r="C97" s="74"/>
      <c r="D97" s="75" t="s">
        <v>0</v>
      </c>
      <c r="E97" s="75"/>
      <c r="F97" s="76"/>
      <c r="G97" s="77"/>
      <c r="H97" s="74"/>
      <c r="I97" s="74"/>
    </row>
    <row r="98" spans="1:9">
      <c r="A98" s="74"/>
      <c r="B98" s="74"/>
      <c r="C98" s="74"/>
      <c r="D98" s="78" t="s">
        <v>95</v>
      </c>
      <c r="E98" s="75"/>
      <c r="F98" s="76"/>
      <c r="G98" s="77"/>
      <c r="H98" s="74" t="s">
        <v>112</v>
      </c>
      <c r="I98" s="74"/>
    </row>
    <row r="99" spans="1:9" ht="15" thickBot="1">
      <c r="A99" s="74"/>
      <c r="B99" s="79" t="s">
        <v>113</v>
      </c>
      <c r="C99" s="74"/>
      <c r="D99" s="74"/>
      <c r="E99" s="74"/>
      <c r="F99" s="74"/>
      <c r="G99" s="74"/>
      <c r="H99" s="74"/>
      <c r="I99" s="74"/>
    </row>
    <row r="100" spans="1:9" ht="15" thickBot="1">
      <c r="A100" s="74"/>
      <c r="B100" s="172" t="s">
        <v>3</v>
      </c>
      <c r="C100" s="173" t="s">
        <v>4</v>
      </c>
      <c r="D100" s="173" t="s">
        <v>5</v>
      </c>
      <c r="E100" s="173" t="s">
        <v>6</v>
      </c>
      <c r="F100" s="173" t="s">
        <v>7</v>
      </c>
      <c r="G100" s="173" t="s">
        <v>8</v>
      </c>
      <c r="H100" s="174" t="s">
        <v>9</v>
      </c>
      <c r="I100" s="175" t="s">
        <v>97</v>
      </c>
    </row>
    <row r="101" spans="1:9">
      <c r="A101" s="74">
        <v>1</v>
      </c>
      <c r="B101" s="176" t="s">
        <v>108</v>
      </c>
      <c r="C101" s="177">
        <v>0.5625</v>
      </c>
      <c r="D101" s="178">
        <v>42401</v>
      </c>
      <c r="E101" s="179" t="s">
        <v>99</v>
      </c>
      <c r="F101" s="180" t="s">
        <v>46</v>
      </c>
      <c r="G101" s="180" t="s">
        <v>100</v>
      </c>
      <c r="H101" s="181">
        <v>15</v>
      </c>
      <c r="I101" s="182">
        <v>1518</v>
      </c>
    </row>
    <row r="102" spans="1:9">
      <c r="A102" s="74">
        <v>2</v>
      </c>
      <c r="B102" s="183" t="s">
        <v>114</v>
      </c>
      <c r="C102" s="87">
        <v>0.625</v>
      </c>
      <c r="D102" s="184">
        <v>42401</v>
      </c>
      <c r="E102" s="185" t="s">
        <v>109</v>
      </c>
      <c r="F102" s="186" t="s">
        <v>46</v>
      </c>
      <c r="G102" s="186" t="s">
        <v>100</v>
      </c>
      <c r="H102" s="187">
        <v>12</v>
      </c>
      <c r="I102" s="188">
        <v>1519</v>
      </c>
    </row>
    <row r="103" spans="1:9">
      <c r="A103" s="74">
        <v>3</v>
      </c>
      <c r="B103" s="183" t="s">
        <v>114</v>
      </c>
      <c r="C103" s="87">
        <v>0.58333333333333337</v>
      </c>
      <c r="D103" s="184">
        <v>42402</v>
      </c>
      <c r="E103" s="185" t="s">
        <v>109</v>
      </c>
      <c r="F103" s="186" t="s">
        <v>46</v>
      </c>
      <c r="G103" s="186" t="s">
        <v>100</v>
      </c>
      <c r="H103" s="187">
        <v>10</v>
      </c>
      <c r="I103" s="188">
        <v>1520</v>
      </c>
    </row>
    <row r="104" spans="1:9">
      <c r="A104" s="74">
        <v>4</v>
      </c>
      <c r="B104" s="183" t="s">
        <v>114</v>
      </c>
      <c r="C104" s="87">
        <v>0.71527777777777779</v>
      </c>
      <c r="D104" s="184">
        <v>42403</v>
      </c>
      <c r="E104" s="185" t="s">
        <v>109</v>
      </c>
      <c r="F104" s="186" t="s">
        <v>46</v>
      </c>
      <c r="G104" s="186" t="s">
        <v>100</v>
      </c>
      <c r="H104" s="187">
        <v>10</v>
      </c>
      <c r="I104" s="188">
        <v>1521</v>
      </c>
    </row>
    <row r="105" spans="1:9">
      <c r="A105" s="74">
        <v>5</v>
      </c>
      <c r="B105" s="183" t="s">
        <v>108</v>
      </c>
      <c r="C105" s="87">
        <v>0.51041666666666663</v>
      </c>
      <c r="D105" s="184">
        <v>42403</v>
      </c>
      <c r="E105" s="185" t="s">
        <v>99</v>
      </c>
      <c r="F105" s="186" t="s">
        <v>46</v>
      </c>
      <c r="G105" s="186" t="s">
        <v>100</v>
      </c>
      <c r="H105" s="187">
        <v>5</v>
      </c>
      <c r="I105" s="188">
        <v>1522</v>
      </c>
    </row>
    <row r="106" spans="1:9">
      <c r="A106" s="74">
        <v>6</v>
      </c>
      <c r="B106" s="183" t="s">
        <v>114</v>
      </c>
      <c r="C106" s="87">
        <v>0.59027777777777779</v>
      </c>
      <c r="D106" s="184">
        <v>42404</v>
      </c>
      <c r="E106" s="185" t="s">
        <v>109</v>
      </c>
      <c r="F106" s="186" t="s">
        <v>46</v>
      </c>
      <c r="G106" s="186" t="s">
        <v>100</v>
      </c>
      <c r="H106" s="187">
        <v>12</v>
      </c>
      <c r="I106" s="188">
        <v>1523</v>
      </c>
    </row>
    <row r="107" spans="1:9">
      <c r="A107" s="74">
        <v>7</v>
      </c>
      <c r="B107" s="189" t="s">
        <v>108</v>
      </c>
      <c r="C107" s="87">
        <v>0.625</v>
      </c>
      <c r="D107" s="184">
        <v>42405</v>
      </c>
      <c r="E107" s="185" t="s">
        <v>99</v>
      </c>
      <c r="F107" s="186" t="s">
        <v>46</v>
      </c>
      <c r="G107" s="186" t="s">
        <v>100</v>
      </c>
      <c r="H107" s="187">
        <v>8</v>
      </c>
      <c r="I107" s="188">
        <v>1524</v>
      </c>
    </row>
    <row r="108" spans="1:9">
      <c r="A108" s="74">
        <v>8</v>
      </c>
      <c r="B108" s="183" t="s">
        <v>114</v>
      </c>
      <c r="C108" s="87">
        <v>0.66666666666666663</v>
      </c>
      <c r="D108" s="184">
        <v>42405</v>
      </c>
      <c r="E108" s="185" t="s">
        <v>109</v>
      </c>
      <c r="F108" s="186" t="s">
        <v>46</v>
      </c>
      <c r="G108" s="186" t="s">
        <v>100</v>
      </c>
      <c r="H108" s="85">
        <v>18</v>
      </c>
      <c r="I108" s="188">
        <v>1525</v>
      </c>
    </row>
    <row r="109" spans="1:9">
      <c r="A109" s="74">
        <v>9</v>
      </c>
      <c r="B109" s="183" t="s">
        <v>114</v>
      </c>
      <c r="C109" s="87">
        <v>0.59027777777777779</v>
      </c>
      <c r="D109" s="184">
        <v>42406</v>
      </c>
      <c r="E109" s="185" t="s">
        <v>109</v>
      </c>
      <c r="F109" s="186" t="s">
        <v>46</v>
      </c>
      <c r="G109" s="186" t="s">
        <v>100</v>
      </c>
      <c r="H109" s="187">
        <v>8</v>
      </c>
      <c r="I109" s="188">
        <v>1526</v>
      </c>
    </row>
    <row r="110" spans="1:9">
      <c r="A110" s="74">
        <v>10</v>
      </c>
      <c r="B110" s="189" t="s">
        <v>114</v>
      </c>
      <c r="C110" s="87">
        <v>0.13472222222222222</v>
      </c>
      <c r="D110" s="184">
        <v>42408</v>
      </c>
      <c r="E110" s="185" t="s">
        <v>109</v>
      </c>
      <c r="F110" s="186" t="s">
        <v>46</v>
      </c>
      <c r="G110" s="186" t="s">
        <v>100</v>
      </c>
      <c r="H110" s="85">
        <v>10</v>
      </c>
      <c r="I110" s="188">
        <v>1527</v>
      </c>
    </row>
    <row r="111" spans="1:9">
      <c r="A111" s="74">
        <v>11</v>
      </c>
      <c r="B111" s="183" t="s">
        <v>108</v>
      </c>
      <c r="C111" s="87">
        <v>0.55902777777777779</v>
      </c>
      <c r="D111" s="184">
        <v>42408</v>
      </c>
      <c r="E111" s="185" t="s">
        <v>99</v>
      </c>
      <c r="F111" s="186" t="s">
        <v>46</v>
      </c>
      <c r="G111" s="186" t="s">
        <v>100</v>
      </c>
      <c r="H111" s="187">
        <v>16</v>
      </c>
      <c r="I111" s="188">
        <v>1528</v>
      </c>
    </row>
    <row r="112" spans="1:9">
      <c r="A112" s="74">
        <v>12</v>
      </c>
      <c r="B112" s="183" t="s">
        <v>114</v>
      </c>
      <c r="C112" s="87">
        <v>0.625</v>
      </c>
      <c r="D112" s="184">
        <v>42409</v>
      </c>
      <c r="E112" s="185" t="s">
        <v>109</v>
      </c>
      <c r="F112" s="186" t="s">
        <v>46</v>
      </c>
      <c r="G112" s="186" t="s">
        <v>100</v>
      </c>
      <c r="H112" s="187">
        <v>10</v>
      </c>
      <c r="I112" s="188">
        <v>1529</v>
      </c>
    </row>
    <row r="113" spans="1:9">
      <c r="A113" s="74">
        <v>13</v>
      </c>
      <c r="B113" s="183" t="s">
        <v>115</v>
      </c>
      <c r="C113" s="87">
        <v>0.52777777777777779</v>
      </c>
      <c r="D113" s="184">
        <v>42410</v>
      </c>
      <c r="E113" s="185" t="s">
        <v>99</v>
      </c>
      <c r="F113" s="186" t="s">
        <v>46</v>
      </c>
      <c r="G113" s="186" t="s">
        <v>100</v>
      </c>
      <c r="H113" s="187">
        <v>10</v>
      </c>
      <c r="I113" s="188">
        <v>1530</v>
      </c>
    </row>
    <row r="114" spans="1:9">
      <c r="A114" s="74">
        <v>14</v>
      </c>
      <c r="B114" s="183" t="s">
        <v>114</v>
      </c>
      <c r="C114" s="87">
        <v>0.70833333333333337</v>
      </c>
      <c r="D114" s="184">
        <v>42410</v>
      </c>
      <c r="E114" s="185" t="s">
        <v>109</v>
      </c>
      <c r="F114" s="186" t="s">
        <v>46</v>
      </c>
      <c r="G114" s="186" t="s">
        <v>100</v>
      </c>
      <c r="H114" s="187">
        <v>15</v>
      </c>
      <c r="I114" s="188">
        <v>1531</v>
      </c>
    </row>
    <row r="115" spans="1:9">
      <c r="A115" s="74">
        <v>15</v>
      </c>
      <c r="B115" s="183" t="s">
        <v>114</v>
      </c>
      <c r="C115" s="87">
        <v>0.625</v>
      </c>
      <c r="D115" s="184">
        <v>42411</v>
      </c>
      <c r="E115" s="185" t="s">
        <v>109</v>
      </c>
      <c r="F115" s="186" t="s">
        <v>46</v>
      </c>
      <c r="G115" s="186" t="s">
        <v>100</v>
      </c>
      <c r="H115" s="187">
        <v>12</v>
      </c>
      <c r="I115" s="188">
        <v>1532</v>
      </c>
    </row>
    <row r="116" spans="1:9">
      <c r="A116" s="74">
        <v>16</v>
      </c>
      <c r="B116" s="183" t="s">
        <v>114</v>
      </c>
      <c r="C116" s="87">
        <v>0.625</v>
      </c>
      <c r="D116" s="184">
        <v>42412</v>
      </c>
      <c r="E116" s="185" t="s">
        <v>109</v>
      </c>
      <c r="F116" s="186" t="s">
        <v>46</v>
      </c>
      <c r="G116" s="186" t="s">
        <v>100</v>
      </c>
      <c r="H116" s="187">
        <v>15</v>
      </c>
      <c r="I116" s="188">
        <v>1533</v>
      </c>
    </row>
    <row r="117" spans="1:9">
      <c r="A117" s="74">
        <v>17</v>
      </c>
      <c r="B117" s="183" t="s">
        <v>108</v>
      </c>
      <c r="C117" s="87">
        <v>0.625</v>
      </c>
      <c r="D117" s="184">
        <v>42412</v>
      </c>
      <c r="E117" s="185" t="s">
        <v>99</v>
      </c>
      <c r="F117" s="186" t="s">
        <v>46</v>
      </c>
      <c r="G117" s="186" t="s">
        <v>100</v>
      </c>
      <c r="H117" s="187">
        <v>10</v>
      </c>
      <c r="I117" s="188">
        <v>1534</v>
      </c>
    </row>
    <row r="118" spans="1:9">
      <c r="A118" s="74">
        <v>18</v>
      </c>
      <c r="B118" s="183" t="s">
        <v>114</v>
      </c>
      <c r="C118" s="87">
        <v>0.51388888888888895</v>
      </c>
      <c r="D118" s="184">
        <v>42413</v>
      </c>
      <c r="E118" s="185" t="s">
        <v>109</v>
      </c>
      <c r="F118" s="186" t="s">
        <v>46</v>
      </c>
      <c r="G118" s="186" t="s">
        <v>100</v>
      </c>
      <c r="H118" s="187">
        <v>12</v>
      </c>
      <c r="I118" s="188">
        <v>1535</v>
      </c>
    </row>
    <row r="119" spans="1:9">
      <c r="A119" s="74">
        <v>19</v>
      </c>
      <c r="B119" s="183" t="s">
        <v>114</v>
      </c>
      <c r="C119" s="87">
        <v>0.61458333333333337</v>
      </c>
      <c r="D119" s="184">
        <v>42415</v>
      </c>
      <c r="E119" s="185" t="s">
        <v>109</v>
      </c>
      <c r="F119" s="186" t="s">
        <v>46</v>
      </c>
      <c r="G119" s="186" t="s">
        <v>100</v>
      </c>
      <c r="H119" s="187">
        <v>8</v>
      </c>
      <c r="I119" s="188">
        <v>1536</v>
      </c>
    </row>
    <row r="120" spans="1:9">
      <c r="A120" s="74">
        <v>20</v>
      </c>
      <c r="B120" s="183" t="s">
        <v>108</v>
      </c>
      <c r="C120" s="87">
        <v>0.59722222222222221</v>
      </c>
      <c r="D120" s="184">
        <v>42415</v>
      </c>
      <c r="E120" s="185" t="s">
        <v>99</v>
      </c>
      <c r="F120" s="186" t="s">
        <v>46</v>
      </c>
      <c r="G120" s="186" t="s">
        <v>100</v>
      </c>
      <c r="H120" s="187">
        <v>11</v>
      </c>
      <c r="I120" s="188">
        <v>1537</v>
      </c>
    </row>
    <row r="121" spans="1:9">
      <c r="A121" s="74">
        <v>21</v>
      </c>
      <c r="B121" s="183" t="s">
        <v>114</v>
      </c>
      <c r="C121" s="87">
        <v>0.63888888888888895</v>
      </c>
      <c r="D121" s="184">
        <v>42416</v>
      </c>
      <c r="E121" s="185" t="s">
        <v>109</v>
      </c>
      <c r="F121" s="186" t="s">
        <v>46</v>
      </c>
      <c r="G121" s="186" t="s">
        <v>100</v>
      </c>
      <c r="H121" s="187">
        <v>8</v>
      </c>
      <c r="I121" s="188">
        <v>1538</v>
      </c>
    </row>
    <row r="122" spans="1:9">
      <c r="A122" s="74">
        <v>22</v>
      </c>
      <c r="B122" s="183" t="s">
        <v>114</v>
      </c>
      <c r="C122" s="87">
        <v>0.70138888888888884</v>
      </c>
      <c r="D122" s="184">
        <v>42417</v>
      </c>
      <c r="E122" s="185" t="s">
        <v>109</v>
      </c>
      <c r="F122" s="186" t="s">
        <v>46</v>
      </c>
      <c r="G122" s="186" t="s">
        <v>100</v>
      </c>
      <c r="H122" s="187">
        <v>10</v>
      </c>
      <c r="I122" s="188">
        <v>1539</v>
      </c>
    </row>
    <row r="123" spans="1:9">
      <c r="A123" s="74">
        <v>23</v>
      </c>
      <c r="B123" s="183" t="s">
        <v>108</v>
      </c>
      <c r="C123" s="87">
        <v>0.52083333333333337</v>
      </c>
      <c r="D123" s="184">
        <v>42417</v>
      </c>
      <c r="E123" s="185" t="s">
        <v>99</v>
      </c>
      <c r="F123" s="186" t="s">
        <v>46</v>
      </c>
      <c r="G123" s="186" t="s">
        <v>100</v>
      </c>
      <c r="H123" s="187">
        <v>5</v>
      </c>
      <c r="I123" s="188">
        <v>1540</v>
      </c>
    </row>
    <row r="124" spans="1:9">
      <c r="A124" s="74">
        <v>24</v>
      </c>
      <c r="B124" s="183" t="s">
        <v>114</v>
      </c>
      <c r="C124" s="87">
        <v>0.59722222222222221</v>
      </c>
      <c r="D124" s="184">
        <v>42418</v>
      </c>
      <c r="E124" s="185" t="s">
        <v>109</v>
      </c>
      <c r="F124" s="186" t="s">
        <v>46</v>
      </c>
      <c r="G124" s="186" t="s">
        <v>100</v>
      </c>
      <c r="H124" s="187">
        <v>12</v>
      </c>
      <c r="I124" s="188">
        <v>1541</v>
      </c>
    </row>
    <row r="125" spans="1:9">
      <c r="A125" s="74">
        <v>25</v>
      </c>
      <c r="B125" s="183" t="s">
        <v>111</v>
      </c>
      <c r="C125" s="87">
        <v>0.59722222222222221</v>
      </c>
      <c r="D125" s="184">
        <v>42419</v>
      </c>
      <c r="E125" s="185" t="s">
        <v>99</v>
      </c>
      <c r="F125" s="186" t="s">
        <v>46</v>
      </c>
      <c r="G125" s="186" t="s">
        <v>100</v>
      </c>
      <c r="H125" s="187">
        <v>8</v>
      </c>
      <c r="I125" s="188">
        <v>1542</v>
      </c>
    </row>
    <row r="126" spans="1:9">
      <c r="A126" s="74">
        <v>26</v>
      </c>
      <c r="B126" s="183" t="s">
        <v>114</v>
      </c>
      <c r="C126" s="87">
        <v>0.63888888888888895</v>
      </c>
      <c r="D126" s="184">
        <v>42419</v>
      </c>
      <c r="E126" s="185" t="s">
        <v>109</v>
      </c>
      <c r="F126" s="186" t="s">
        <v>46</v>
      </c>
      <c r="G126" s="186" t="s">
        <v>100</v>
      </c>
      <c r="H126" s="187">
        <v>15</v>
      </c>
      <c r="I126" s="188">
        <v>1543</v>
      </c>
    </row>
    <row r="127" spans="1:9">
      <c r="A127" s="74">
        <v>27</v>
      </c>
      <c r="B127" s="183" t="s">
        <v>114</v>
      </c>
      <c r="C127" s="87">
        <v>0.52083333333333337</v>
      </c>
      <c r="D127" s="184">
        <v>42420</v>
      </c>
      <c r="E127" s="185" t="s">
        <v>109</v>
      </c>
      <c r="F127" s="186" t="s">
        <v>46</v>
      </c>
      <c r="G127" s="186" t="s">
        <v>100</v>
      </c>
      <c r="H127" s="187">
        <v>10</v>
      </c>
      <c r="I127" s="188">
        <v>1544</v>
      </c>
    </row>
    <row r="128" spans="1:9">
      <c r="A128" s="74">
        <v>28</v>
      </c>
      <c r="B128" s="183" t="s">
        <v>105</v>
      </c>
      <c r="C128" s="87">
        <v>0.56944444444444442</v>
      </c>
      <c r="D128" s="184">
        <v>42422</v>
      </c>
      <c r="E128" s="185" t="s">
        <v>99</v>
      </c>
      <c r="F128" s="186" t="s">
        <v>46</v>
      </c>
      <c r="G128" s="186" t="s">
        <v>100</v>
      </c>
      <c r="H128" s="187">
        <v>19</v>
      </c>
      <c r="I128" s="188">
        <v>1545</v>
      </c>
    </row>
    <row r="129" spans="1:9">
      <c r="A129" s="74">
        <v>29</v>
      </c>
      <c r="B129" s="200" t="s">
        <v>114</v>
      </c>
      <c r="C129" s="201">
        <v>0.63888888888888895</v>
      </c>
      <c r="D129" s="202">
        <v>42422</v>
      </c>
      <c r="E129" s="203" t="s">
        <v>109</v>
      </c>
      <c r="F129" s="204" t="s">
        <v>46</v>
      </c>
      <c r="G129" s="204" t="s">
        <v>100</v>
      </c>
      <c r="H129" s="205">
        <v>19</v>
      </c>
      <c r="I129" s="206">
        <v>1546</v>
      </c>
    </row>
    <row r="130" spans="1:9">
      <c r="A130" s="74">
        <v>30</v>
      </c>
      <c r="B130" s="200" t="s">
        <v>114</v>
      </c>
      <c r="C130" s="201">
        <v>0.61111111111111105</v>
      </c>
      <c r="D130" s="202">
        <v>42423</v>
      </c>
      <c r="E130" s="203" t="s">
        <v>109</v>
      </c>
      <c r="F130" s="204" t="s">
        <v>46</v>
      </c>
      <c r="G130" s="204" t="s">
        <v>100</v>
      </c>
      <c r="H130" s="205">
        <v>18</v>
      </c>
      <c r="I130" s="206">
        <v>1547</v>
      </c>
    </row>
    <row r="131" spans="1:9">
      <c r="A131" s="74">
        <v>31</v>
      </c>
      <c r="B131" s="200" t="s">
        <v>114</v>
      </c>
      <c r="C131" s="201">
        <v>0.71180555555555547</v>
      </c>
      <c r="D131" s="202">
        <v>42424</v>
      </c>
      <c r="E131" s="203" t="s">
        <v>109</v>
      </c>
      <c r="F131" s="204" t="s">
        <v>46</v>
      </c>
      <c r="G131" s="204" t="s">
        <v>100</v>
      </c>
      <c r="H131" s="205">
        <v>18</v>
      </c>
      <c r="I131" s="206">
        <v>1548</v>
      </c>
    </row>
    <row r="132" spans="1:9">
      <c r="A132" s="74">
        <v>32</v>
      </c>
      <c r="B132" s="200" t="s">
        <v>108</v>
      </c>
      <c r="C132" s="201">
        <v>0.52777777777777779</v>
      </c>
      <c r="D132" s="202">
        <v>42424</v>
      </c>
      <c r="E132" s="203" t="s">
        <v>99</v>
      </c>
      <c r="F132" s="204" t="s">
        <v>46</v>
      </c>
      <c r="G132" s="204" t="s">
        <v>100</v>
      </c>
      <c r="H132" s="205">
        <v>12</v>
      </c>
      <c r="I132" s="206">
        <v>1549</v>
      </c>
    </row>
    <row r="133" spans="1:9">
      <c r="A133" s="74">
        <v>33</v>
      </c>
      <c r="B133" s="200" t="s">
        <v>114</v>
      </c>
      <c r="C133" s="201">
        <v>0.58333333333333337</v>
      </c>
      <c r="D133" s="202">
        <v>42425</v>
      </c>
      <c r="E133" s="203" t="s">
        <v>109</v>
      </c>
      <c r="F133" s="204" t="s">
        <v>46</v>
      </c>
      <c r="G133" s="204" t="s">
        <v>100</v>
      </c>
      <c r="H133" s="205">
        <v>15</v>
      </c>
      <c r="I133" s="206">
        <v>1550</v>
      </c>
    </row>
    <row r="134" spans="1:9">
      <c r="A134" s="74">
        <v>34</v>
      </c>
      <c r="B134" s="200" t="s">
        <v>114</v>
      </c>
      <c r="C134" s="201">
        <v>0.61111111111111105</v>
      </c>
      <c r="D134" s="202">
        <v>42426</v>
      </c>
      <c r="E134" s="203" t="s">
        <v>109</v>
      </c>
      <c r="F134" s="204" t="s">
        <v>46</v>
      </c>
      <c r="G134" s="204" t="s">
        <v>100</v>
      </c>
      <c r="H134" s="205">
        <v>15</v>
      </c>
      <c r="I134" s="206">
        <v>1551</v>
      </c>
    </row>
    <row r="135" spans="1:9">
      <c r="A135" s="74">
        <v>25</v>
      </c>
      <c r="B135" s="200" t="s">
        <v>108</v>
      </c>
      <c r="C135" s="201">
        <v>0.625</v>
      </c>
      <c r="D135" s="207">
        <v>42426</v>
      </c>
      <c r="E135" s="204" t="s">
        <v>99</v>
      </c>
      <c r="F135" s="204" t="s">
        <v>46</v>
      </c>
      <c r="G135" s="204" t="s">
        <v>100</v>
      </c>
      <c r="H135" s="205">
        <v>10</v>
      </c>
      <c r="I135" s="206">
        <v>1552</v>
      </c>
    </row>
    <row r="136" spans="1:9">
      <c r="A136" s="74">
        <v>26</v>
      </c>
      <c r="B136" s="200" t="s">
        <v>114</v>
      </c>
      <c r="C136" s="201">
        <v>0.51388888888888895</v>
      </c>
      <c r="D136" s="207">
        <v>42427</v>
      </c>
      <c r="E136" s="204" t="s">
        <v>109</v>
      </c>
      <c r="F136" s="204" t="s">
        <v>46</v>
      </c>
      <c r="G136" s="204" t="s">
        <v>100</v>
      </c>
      <c r="H136" s="205">
        <v>15</v>
      </c>
      <c r="I136" s="206">
        <v>1553</v>
      </c>
    </row>
    <row r="137" spans="1:9">
      <c r="A137" s="74">
        <v>27</v>
      </c>
      <c r="B137" s="200" t="s">
        <v>114</v>
      </c>
      <c r="C137" s="201">
        <v>0.59722222222222221</v>
      </c>
      <c r="D137" s="207">
        <v>42429</v>
      </c>
      <c r="E137" s="204" t="s">
        <v>109</v>
      </c>
      <c r="F137" s="204" t="s">
        <v>46</v>
      </c>
      <c r="G137" s="204" t="s">
        <v>100</v>
      </c>
      <c r="H137" s="205">
        <v>10</v>
      </c>
      <c r="I137" s="206">
        <v>1554</v>
      </c>
    </row>
    <row r="138" spans="1:9" ht="15" thickBot="1">
      <c r="A138" s="74">
        <v>28</v>
      </c>
      <c r="B138" s="190" t="s">
        <v>108</v>
      </c>
      <c r="C138" s="191">
        <v>0.56944444444444442</v>
      </c>
      <c r="D138" s="192">
        <v>42429</v>
      </c>
      <c r="E138" s="193" t="s">
        <v>99</v>
      </c>
      <c r="F138" s="193" t="s">
        <v>46</v>
      </c>
      <c r="G138" s="193" t="s">
        <v>100</v>
      </c>
      <c r="H138" s="194">
        <v>19</v>
      </c>
      <c r="I138" s="195">
        <v>1555</v>
      </c>
    </row>
    <row r="139" spans="1:9" s="93" customFormat="1" ht="15" thickBot="1">
      <c r="A139" s="92"/>
      <c r="B139" s="92"/>
      <c r="C139" s="208"/>
      <c r="D139" s="209"/>
      <c r="E139" s="92"/>
      <c r="F139" s="92"/>
      <c r="G139" s="92"/>
      <c r="H139" s="210"/>
      <c r="I139" s="92"/>
    </row>
    <row r="140" spans="1:9" ht="15" thickBot="1">
      <c r="G140" s="11" t="s">
        <v>27</v>
      </c>
      <c r="H140" s="19">
        <f>SUM(H101:H139)</f>
        <v>465</v>
      </c>
    </row>
    <row r="141" spans="1:9" ht="15" thickBot="1">
      <c r="G141" s="12"/>
      <c r="H141" s="17"/>
    </row>
    <row r="142" spans="1:9" ht="15" thickBot="1">
      <c r="F142" s="15"/>
      <c r="G142" s="11" t="s">
        <v>163</v>
      </c>
      <c r="H142" s="67">
        <v>0.4</v>
      </c>
    </row>
    <row r="143" spans="1:9" ht="15" thickBot="1">
      <c r="F143" s="15"/>
      <c r="G143" s="16"/>
      <c r="H143" s="17"/>
    </row>
    <row r="144" spans="1:9" ht="15" thickBot="1">
      <c r="F144" s="2"/>
      <c r="G144" s="16" t="s">
        <v>164</v>
      </c>
      <c r="H144" s="67">
        <f>H140*H142</f>
        <v>186</v>
      </c>
    </row>
  </sheetData>
  <pageMargins left="0.70866141732283472" right="0.70866141732283472" top="0.74803149606299213" bottom="0.74803149606299213" header="0.31496062992125984" footer="0.31496062992125984"/>
  <pageSetup paperSize="9" scale="7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6:I1053"/>
  <sheetViews>
    <sheetView workbookViewId="0">
      <selection activeCell="H1060" sqref="A1:H1060"/>
    </sheetView>
  </sheetViews>
  <sheetFormatPr baseColWidth="10" defaultRowHeight="14.4"/>
  <cols>
    <col min="1" max="1" width="1.6640625" customWidth="1"/>
    <col min="2" max="2" width="1.33203125" customWidth="1"/>
    <col min="3" max="3" width="11.5546875" bestFit="1" customWidth="1"/>
    <col min="4" max="4" width="54.33203125" bestFit="1" customWidth="1"/>
    <col min="8" max="8" width="20.88671875" bestFit="1" customWidth="1"/>
  </cols>
  <sheetData>
    <row r="6" spans="3:8">
      <c r="D6" s="212"/>
    </row>
    <row r="7" spans="3:8">
      <c r="D7" s="213" t="s">
        <v>116</v>
      </c>
      <c r="E7" s="213"/>
      <c r="G7" s="214" t="s">
        <v>162</v>
      </c>
      <c r="H7" s="214"/>
    </row>
    <row r="8" spans="3:8">
      <c r="D8" s="215" t="s">
        <v>118</v>
      </c>
    </row>
    <row r="9" spans="3:8" ht="15" thickBot="1"/>
    <row r="10" spans="3:8">
      <c r="C10" s="216" t="s">
        <v>5</v>
      </c>
      <c r="D10" s="217" t="s">
        <v>119</v>
      </c>
      <c r="E10" s="217" t="s">
        <v>4</v>
      </c>
      <c r="F10" s="217" t="s">
        <v>6</v>
      </c>
      <c r="G10" s="217" t="s">
        <v>9</v>
      </c>
      <c r="H10" s="218" t="s">
        <v>120</v>
      </c>
    </row>
    <row r="11" spans="3:8">
      <c r="C11" s="111">
        <v>42339</v>
      </c>
      <c r="D11" s="112" t="s">
        <v>153</v>
      </c>
      <c r="E11" s="110">
        <v>0.52083333333333337</v>
      </c>
      <c r="F11" s="112" t="s">
        <v>127</v>
      </c>
      <c r="G11" s="112">
        <v>19</v>
      </c>
      <c r="H11" s="114" t="s">
        <v>123</v>
      </c>
    </row>
    <row r="12" spans="3:8">
      <c r="C12" s="111">
        <v>42339</v>
      </c>
      <c r="D12" s="112" t="s">
        <v>128</v>
      </c>
      <c r="E12" s="110">
        <v>0.52777777777777779</v>
      </c>
      <c r="F12" s="112" t="s">
        <v>134</v>
      </c>
      <c r="G12" s="112">
        <v>19</v>
      </c>
      <c r="H12" s="114" t="s">
        <v>123</v>
      </c>
    </row>
    <row r="13" spans="3:8">
      <c r="C13" s="111">
        <v>42340</v>
      </c>
      <c r="D13" s="112" t="s">
        <v>153</v>
      </c>
      <c r="E13" s="110">
        <v>0.51388888888888895</v>
      </c>
      <c r="F13" s="112" t="s">
        <v>127</v>
      </c>
      <c r="G13" s="112">
        <v>19</v>
      </c>
      <c r="H13" s="114" t="s">
        <v>123</v>
      </c>
    </row>
    <row r="14" spans="3:8">
      <c r="C14" s="111">
        <v>42340</v>
      </c>
      <c r="D14" s="112" t="s">
        <v>128</v>
      </c>
      <c r="E14" s="110">
        <v>0.52083333333333337</v>
      </c>
      <c r="F14" s="110" t="s">
        <v>134</v>
      </c>
      <c r="G14" s="112">
        <v>19</v>
      </c>
      <c r="H14" s="114" t="s">
        <v>123</v>
      </c>
    </row>
    <row r="15" spans="3:8">
      <c r="C15" s="111">
        <v>42340</v>
      </c>
      <c r="D15" s="112" t="s">
        <v>31</v>
      </c>
      <c r="E15" s="110">
        <v>0.52777777777777779</v>
      </c>
      <c r="F15" s="112" t="s">
        <v>26</v>
      </c>
      <c r="G15" s="112">
        <v>19</v>
      </c>
      <c r="H15" s="114" t="s">
        <v>123</v>
      </c>
    </row>
    <row r="16" spans="3:8">
      <c r="C16" s="111">
        <v>42340</v>
      </c>
      <c r="D16" s="112" t="s">
        <v>128</v>
      </c>
      <c r="E16" s="110">
        <v>0.70833333333333337</v>
      </c>
      <c r="F16" s="112" t="s">
        <v>134</v>
      </c>
      <c r="G16" s="112">
        <v>19</v>
      </c>
      <c r="H16" s="114" t="s">
        <v>123</v>
      </c>
    </row>
    <row r="17" spans="3:8">
      <c r="C17" s="111">
        <v>42340</v>
      </c>
      <c r="D17" s="112" t="s">
        <v>31</v>
      </c>
      <c r="E17" s="110">
        <v>0.72222222222222221</v>
      </c>
      <c r="F17" s="112" t="s">
        <v>26</v>
      </c>
      <c r="G17" s="112">
        <v>19</v>
      </c>
      <c r="H17" s="114" t="s">
        <v>123</v>
      </c>
    </row>
    <row r="18" spans="3:8">
      <c r="C18" s="111">
        <v>42341</v>
      </c>
      <c r="D18" s="112" t="s">
        <v>31</v>
      </c>
      <c r="E18" s="110">
        <v>0.53472222222222221</v>
      </c>
      <c r="F18" s="112" t="s">
        <v>26</v>
      </c>
      <c r="G18" s="112">
        <v>19</v>
      </c>
      <c r="H18" s="114" t="s">
        <v>123</v>
      </c>
    </row>
    <row r="19" spans="3:8">
      <c r="C19" s="111">
        <v>42342</v>
      </c>
      <c r="D19" s="112" t="s">
        <v>153</v>
      </c>
      <c r="E19" s="110">
        <v>0.51388888888888895</v>
      </c>
      <c r="F19" s="112" t="s">
        <v>127</v>
      </c>
      <c r="G19" s="112">
        <v>19</v>
      </c>
      <c r="H19" s="114" t="s">
        <v>123</v>
      </c>
    </row>
    <row r="20" spans="3:8">
      <c r="C20" s="111">
        <v>42342</v>
      </c>
      <c r="D20" s="112" t="s">
        <v>128</v>
      </c>
      <c r="E20" s="110">
        <v>0.52083333333333337</v>
      </c>
      <c r="F20" s="112" t="s">
        <v>134</v>
      </c>
      <c r="G20" s="112">
        <v>19</v>
      </c>
      <c r="H20" s="114" t="s">
        <v>123</v>
      </c>
    </row>
    <row r="21" spans="3:8">
      <c r="C21" s="111">
        <v>42342</v>
      </c>
      <c r="D21" s="112" t="s">
        <v>31</v>
      </c>
      <c r="E21" s="110">
        <v>0.52430555555555558</v>
      </c>
      <c r="F21" s="112" t="s">
        <v>122</v>
      </c>
      <c r="G21" s="112">
        <v>19</v>
      </c>
      <c r="H21" s="114" t="s">
        <v>123</v>
      </c>
    </row>
    <row r="22" spans="3:8">
      <c r="C22" s="111">
        <v>42342</v>
      </c>
      <c r="D22" s="112" t="s">
        <v>153</v>
      </c>
      <c r="E22" s="110">
        <v>0.72222222222222221</v>
      </c>
      <c r="F22" s="112" t="s">
        <v>127</v>
      </c>
      <c r="G22" s="112">
        <v>19</v>
      </c>
      <c r="H22" s="114" t="s">
        <v>123</v>
      </c>
    </row>
    <row r="23" spans="3:8">
      <c r="C23" s="111">
        <v>42342</v>
      </c>
      <c r="D23" s="112" t="s">
        <v>128</v>
      </c>
      <c r="E23" s="110">
        <v>0.72916666666666663</v>
      </c>
      <c r="F23" s="112" t="s">
        <v>134</v>
      </c>
      <c r="G23" s="112">
        <v>19</v>
      </c>
      <c r="H23" s="114" t="s">
        <v>123</v>
      </c>
    </row>
    <row r="24" spans="3:8">
      <c r="C24" s="111">
        <v>42342</v>
      </c>
      <c r="D24" s="112" t="s">
        <v>31</v>
      </c>
      <c r="E24" s="110">
        <v>0.73263888888888884</v>
      </c>
      <c r="F24" s="112" t="s">
        <v>122</v>
      </c>
      <c r="G24" s="112">
        <v>19</v>
      </c>
      <c r="H24" s="114" t="s">
        <v>123</v>
      </c>
    </row>
    <row r="25" spans="3:8">
      <c r="C25" s="111">
        <v>42343</v>
      </c>
      <c r="D25" s="112" t="s">
        <v>153</v>
      </c>
      <c r="E25" s="110">
        <v>0.51388888888888895</v>
      </c>
      <c r="F25" s="112" t="s">
        <v>127</v>
      </c>
      <c r="G25" s="112">
        <v>19</v>
      </c>
      <c r="H25" s="114" t="s">
        <v>123</v>
      </c>
    </row>
    <row r="26" spans="3:8">
      <c r="C26" s="111">
        <v>42343</v>
      </c>
      <c r="D26" s="237" t="s">
        <v>128</v>
      </c>
      <c r="E26" s="219">
        <v>0.52083333333333337</v>
      </c>
      <c r="F26" s="112" t="s">
        <v>134</v>
      </c>
      <c r="G26" s="112">
        <v>19</v>
      </c>
      <c r="H26" s="114" t="s">
        <v>123</v>
      </c>
    </row>
    <row r="27" spans="3:8">
      <c r="C27" s="111">
        <v>42343</v>
      </c>
      <c r="D27" s="112" t="s">
        <v>31</v>
      </c>
      <c r="E27" s="110">
        <v>0.52777777777777779</v>
      </c>
      <c r="F27" s="112" t="s">
        <v>122</v>
      </c>
      <c r="G27" s="112">
        <v>19</v>
      </c>
      <c r="H27" s="114" t="s">
        <v>123</v>
      </c>
    </row>
    <row r="28" spans="3:8">
      <c r="C28" s="111">
        <v>42343</v>
      </c>
      <c r="D28" s="112" t="s">
        <v>124</v>
      </c>
      <c r="E28" s="110">
        <v>0.75</v>
      </c>
      <c r="F28" s="112" t="s">
        <v>125</v>
      </c>
      <c r="G28" s="112">
        <v>16</v>
      </c>
      <c r="H28" s="114" t="s">
        <v>123</v>
      </c>
    </row>
    <row r="29" spans="3:8">
      <c r="C29" s="111">
        <v>42345</v>
      </c>
      <c r="D29" s="112" t="s">
        <v>153</v>
      </c>
      <c r="E29" s="110">
        <v>0.51388888888888895</v>
      </c>
      <c r="F29" s="112" t="s">
        <v>127</v>
      </c>
      <c r="G29" s="112">
        <v>19</v>
      </c>
      <c r="H29" s="114" t="s">
        <v>123</v>
      </c>
    </row>
    <row r="30" spans="3:8">
      <c r="C30" s="111">
        <v>42345</v>
      </c>
      <c r="D30" s="112" t="s">
        <v>128</v>
      </c>
      <c r="E30" s="110">
        <v>0.52083333333333337</v>
      </c>
      <c r="F30" s="112" t="s">
        <v>134</v>
      </c>
      <c r="G30" s="112">
        <v>19</v>
      </c>
      <c r="H30" s="114" t="s">
        <v>123</v>
      </c>
    </row>
    <row r="31" spans="3:8">
      <c r="C31" s="111">
        <v>42345</v>
      </c>
      <c r="D31" s="112" t="s">
        <v>31</v>
      </c>
      <c r="E31" s="110">
        <v>0.52777777777777779</v>
      </c>
      <c r="F31" s="112" t="s">
        <v>26</v>
      </c>
      <c r="G31" s="112">
        <v>19</v>
      </c>
      <c r="H31" s="114" t="s">
        <v>123</v>
      </c>
    </row>
    <row r="32" spans="3:8">
      <c r="C32" s="111">
        <v>42345</v>
      </c>
      <c r="D32" s="112" t="s">
        <v>121</v>
      </c>
      <c r="E32" s="110">
        <v>0.53472222222222221</v>
      </c>
      <c r="F32" s="112" t="s">
        <v>122</v>
      </c>
      <c r="G32" s="112">
        <v>19</v>
      </c>
      <c r="H32" s="114" t="s">
        <v>123</v>
      </c>
    </row>
    <row r="33" spans="2:8">
      <c r="B33" s="239"/>
      <c r="C33" s="111">
        <v>42345</v>
      </c>
      <c r="D33" s="112" t="s">
        <v>31</v>
      </c>
      <c r="E33" s="110">
        <v>0.79166666666666663</v>
      </c>
      <c r="F33" s="112" t="s">
        <v>26</v>
      </c>
      <c r="G33" s="112">
        <v>19</v>
      </c>
      <c r="H33" s="114" t="s">
        <v>123</v>
      </c>
    </row>
    <row r="34" spans="2:8">
      <c r="B34" s="239"/>
      <c r="C34" s="111">
        <v>42345</v>
      </c>
      <c r="D34" s="112" t="s">
        <v>128</v>
      </c>
      <c r="E34" s="110">
        <v>0.79861111111111116</v>
      </c>
      <c r="F34" s="112" t="s">
        <v>134</v>
      </c>
      <c r="G34" s="112">
        <v>19</v>
      </c>
      <c r="H34" s="114" t="s">
        <v>123</v>
      </c>
    </row>
    <row r="35" spans="2:8">
      <c r="C35" s="111">
        <v>42345</v>
      </c>
      <c r="D35" s="112" t="s">
        <v>121</v>
      </c>
      <c r="E35" s="110">
        <v>0.8125</v>
      </c>
      <c r="F35" s="112" t="s">
        <v>122</v>
      </c>
      <c r="G35" s="112">
        <v>19</v>
      </c>
      <c r="H35" s="114" t="s">
        <v>123</v>
      </c>
    </row>
    <row r="36" spans="2:8">
      <c r="C36" s="111">
        <v>42345</v>
      </c>
      <c r="D36" s="112" t="s">
        <v>153</v>
      </c>
      <c r="E36" s="110">
        <v>0.81944444444444453</v>
      </c>
      <c r="F36" s="112" t="s">
        <v>127</v>
      </c>
      <c r="G36" s="112">
        <v>19</v>
      </c>
      <c r="H36" s="114" t="s">
        <v>123</v>
      </c>
    </row>
    <row r="37" spans="2:8">
      <c r="C37" s="111">
        <v>42346</v>
      </c>
      <c r="D37" s="112" t="s">
        <v>121</v>
      </c>
      <c r="E37" s="110">
        <v>0.55555555555555558</v>
      </c>
      <c r="F37" s="112" t="s">
        <v>122</v>
      </c>
      <c r="G37" s="112">
        <v>19</v>
      </c>
      <c r="H37" s="114" t="s">
        <v>123</v>
      </c>
    </row>
    <row r="38" spans="2:8">
      <c r="C38" s="111">
        <v>42346</v>
      </c>
      <c r="D38" s="112" t="s">
        <v>128</v>
      </c>
      <c r="E38" s="110">
        <v>0.5625</v>
      </c>
      <c r="F38" s="112" t="s">
        <v>134</v>
      </c>
      <c r="G38" s="112">
        <v>19</v>
      </c>
      <c r="H38" s="114" t="s">
        <v>123</v>
      </c>
    </row>
    <row r="39" spans="2:8">
      <c r="C39" s="111">
        <v>42347</v>
      </c>
      <c r="D39" s="112" t="s">
        <v>153</v>
      </c>
      <c r="E39" s="110">
        <v>0.51388888888888895</v>
      </c>
      <c r="F39" s="112" t="s">
        <v>125</v>
      </c>
      <c r="G39" s="112">
        <v>16</v>
      </c>
      <c r="H39" s="114" t="s">
        <v>123</v>
      </c>
    </row>
    <row r="40" spans="2:8">
      <c r="C40" s="111">
        <v>42347</v>
      </c>
      <c r="D40" s="112" t="s">
        <v>128</v>
      </c>
      <c r="E40" s="110">
        <v>0.52083333333333337</v>
      </c>
      <c r="F40" s="112" t="s">
        <v>134</v>
      </c>
      <c r="G40" s="112">
        <v>19</v>
      </c>
      <c r="H40" s="114" t="s">
        <v>123</v>
      </c>
    </row>
    <row r="41" spans="2:8">
      <c r="C41" s="111">
        <v>42347</v>
      </c>
      <c r="D41" s="112" t="s">
        <v>121</v>
      </c>
      <c r="E41" s="110">
        <v>0.52777777777777779</v>
      </c>
      <c r="F41" s="112" t="s">
        <v>122</v>
      </c>
      <c r="G41" s="112">
        <v>19</v>
      </c>
      <c r="H41" s="114" t="s">
        <v>123</v>
      </c>
    </row>
    <row r="42" spans="2:8">
      <c r="C42" s="111">
        <v>42347</v>
      </c>
      <c r="D42" s="112" t="s">
        <v>153</v>
      </c>
      <c r="E42" s="110">
        <v>0.70833333333333337</v>
      </c>
      <c r="F42" s="112" t="s">
        <v>127</v>
      </c>
      <c r="G42" s="112">
        <v>19</v>
      </c>
      <c r="H42" s="114" t="s">
        <v>123</v>
      </c>
    </row>
    <row r="43" spans="2:8">
      <c r="C43" s="111">
        <v>42347</v>
      </c>
      <c r="D43" s="112" t="s">
        <v>128</v>
      </c>
      <c r="E43" s="110">
        <v>0.71875</v>
      </c>
      <c r="F43" s="112" t="s">
        <v>134</v>
      </c>
      <c r="G43" s="112">
        <v>19</v>
      </c>
      <c r="H43" s="114" t="s">
        <v>123</v>
      </c>
    </row>
    <row r="44" spans="2:8">
      <c r="C44" s="111">
        <v>42347</v>
      </c>
      <c r="D44" s="112" t="s">
        <v>121</v>
      </c>
      <c r="E44" s="110">
        <v>0.75</v>
      </c>
      <c r="F44" s="112" t="s">
        <v>122</v>
      </c>
      <c r="G44" s="112">
        <v>19</v>
      </c>
      <c r="H44" s="114" t="s">
        <v>123</v>
      </c>
    </row>
    <row r="45" spans="2:8">
      <c r="C45" s="111">
        <v>42348</v>
      </c>
      <c r="D45" s="112" t="s">
        <v>121</v>
      </c>
      <c r="E45" s="110">
        <v>0.52083333333333337</v>
      </c>
      <c r="F45" s="112" t="s">
        <v>122</v>
      </c>
      <c r="G45" s="112">
        <v>19</v>
      </c>
      <c r="H45" s="114" t="s">
        <v>123</v>
      </c>
    </row>
    <row r="46" spans="2:8">
      <c r="C46" s="111">
        <v>42349</v>
      </c>
      <c r="D46" s="112" t="s">
        <v>153</v>
      </c>
      <c r="E46" s="110">
        <v>0.51388888888888895</v>
      </c>
      <c r="F46" s="112" t="s">
        <v>127</v>
      </c>
      <c r="G46" s="112">
        <v>19</v>
      </c>
      <c r="H46" s="114" t="s">
        <v>123</v>
      </c>
    </row>
    <row r="47" spans="2:8">
      <c r="C47" s="111">
        <v>42349</v>
      </c>
      <c r="D47" s="112" t="s">
        <v>128</v>
      </c>
      <c r="E47" s="110">
        <v>0.52083333333333337</v>
      </c>
      <c r="F47" s="112" t="s">
        <v>134</v>
      </c>
      <c r="G47" s="112">
        <v>19</v>
      </c>
      <c r="H47" s="114" t="s">
        <v>123</v>
      </c>
    </row>
    <row r="48" spans="2:8">
      <c r="C48" s="111">
        <v>42349</v>
      </c>
      <c r="D48" s="112" t="s">
        <v>121</v>
      </c>
      <c r="E48" s="110">
        <v>0.52777777777777779</v>
      </c>
      <c r="F48" s="112" t="s">
        <v>122</v>
      </c>
      <c r="G48" s="112">
        <v>19</v>
      </c>
      <c r="H48" s="114" t="s">
        <v>123</v>
      </c>
    </row>
    <row r="49" spans="1:8">
      <c r="C49" s="111">
        <v>42349</v>
      </c>
      <c r="D49" s="112" t="s">
        <v>153</v>
      </c>
      <c r="E49" s="110">
        <v>0.77083333333333337</v>
      </c>
      <c r="F49" s="112" t="s">
        <v>127</v>
      </c>
      <c r="G49" s="112">
        <v>19</v>
      </c>
      <c r="H49" s="114" t="s">
        <v>123</v>
      </c>
    </row>
    <row r="50" spans="1:8">
      <c r="C50" s="111">
        <v>42349</v>
      </c>
      <c r="D50" s="112" t="s">
        <v>128</v>
      </c>
      <c r="E50" s="110">
        <v>0.77777777777777779</v>
      </c>
      <c r="F50" s="112" t="s">
        <v>134</v>
      </c>
      <c r="G50" s="112">
        <v>19</v>
      </c>
      <c r="H50" s="114" t="s">
        <v>123</v>
      </c>
    </row>
    <row r="51" spans="1:8">
      <c r="C51" s="111">
        <v>42349</v>
      </c>
      <c r="D51" s="112" t="s">
        <v>121</v>
      </c>
      <c r="E51" s="110">
        <v>0.78472222222222221</v>
      </c>
      <c r="F51" s="112" t="s">
        <v>122</v>
      </c>
      <c r="G51" s="112">
        <v>19</v>
      </c>
      <c r="H51" s="114" t="s">
        <v>123</v>
      </c>
    </row>
    <row r="52" spans="1:8">
      <c r="C52" s="111">
        <v>42350</v>
      </c>
      <c r="D52" s="112" t="s">
        <v>153</v>
      </c>
      <c r="E52" s="110">
        <v>0.51388888888888895</v>
      </c>
      <c r="F52" s="112" t="s">
        <v>127</v>
      </c>
      <c r="G52" s="112">
        <v>19</v>
      </c>
      <c r="H52" s="114" t="s">
        <v>123</v>
      </c>
    </row>
    <row r="53" spans="1:8">
      <c r="C53" s="111">
        <v>42350</v>
      </c>
      <c r="D53" s="112" t="s">
        <v>128</v>
      </c>
      <c r="E53" s="110">
        <v>0.52083333333333337</v>
      </c>
      <c r="F53" s="112" t="s">
        <v>134</v>
      </c>
      <c r="G53" s="112">
        <v>19</v>
      </c>
      <c r="H53" s="114" t="s">
        <v>123</v>
      </c>
    </row>
    <row r="54" spans="1:8">
      <c r="C54" s="111">
        <v>42350</v>
      </c>
      <c r="D54" s="112" t="s">
        <v>121</v>
      </c>
      <c r="E54" s="110">
        <v>0.52777777777777779</v>
      </c>
      <c r="F54" s="112" t="s">
        <v>122</v>
      </c>
      <c r="G54" s="112">
        <v>19</v>
      </c>
      <c r="H54" s="114" t="s">
        <v>123</v>
      </c>
    </row>
    <row r="55" spans="1:8">
      <c r="C55" s="111">
        <v>42350</v>
      </c>
      <c r="D55" s="112" t="s">
        <v>124</v>
      </c>
      <c r="E55" s="110">
        <v>0.75</v>
      </c>
      <c r="F55" s="112" t="s">
        <v>134</v>
      </c>
      <c r="G55" s="112">
        <v>6</v>
      </c>
      <c r="H55" s="114" t="s">
        <v>123</v>
      </c>
    </row>
    <row r="56" spans="1:8">
      <c r="C56" s="111">
        <v>42352</v>
      </c>
      <c r="D56" s="112" t="s">
        <v>153</v>
      </c>
      <c r="E56" s="110">
        <v>0.52083333333333337</v>
      </c>
      <c r="F56" s="112" t="s">
        <v>134</v>
      </c>
      <c r="G56" s="112">
        <v>19</v>
      </c>
      <c r="H56" s="114" t="s">
        <v>123</v>
      </c>
    </row>
    <row r="57" spans="1:8">
      <c r="C57" s="111">
        <v>42352</v>
      </c>
      <c r="D57" s="112" t="s">
        <v>25</v>
      </c>
      <c r="E57" s="110">
        <v>0.52777777777777779</v>
      </c>
      <c r="F57" s="112" t="s">
        <v>122</v>
      </c>
      <c r="G57" s="112">
        <v>19</v>
      </c>
      <c r="H57" s="114" t="s">
        <v>123</v>
      </c>
    </row>
    <row r="58" spans="1:8">
      <c r="C58" s="111">
        <v>42352</v>
      </c>
      <c r="D58" s="112" t="s">
        <v>121</v>
      </c>
      <c r="E58" s="110">
        <v>0.52847222222222223</v>
      </c>
      <c r="F58" s="112" t="s">
        <v>122</v>
      </c>
      <c r="G58" s="112">
        <v>19</v>
      </c>
      <c r="H58" s="114" t="s">
        <v>123</v>
      </c>
    </row>
    <row r="59" spans="1:8">
      <c r="C59" s="111">
        <v>42352</v>
      </c>
      <c r="D59" s="112" t="s">
        <v>153</v>
      </c>
      <c r="E59" s="110">
        <v>0.72916666666666663</v>
      </c>
      <c r="F59" s="112" t="s">
        <v>127</v>
      </c>
      <c r="G59" s="112">
        <v>19</v>
      </c>
      <c r="H59" s="114" t="s">
        <v>123</v>
      </c>
    </row>
    <row r="60" spans="1:8" ht="15" thickBot="1">
      <c r="C60" s="155">
        <v>42352</v>
      </c>
      <c r="D60" s="118" t="s">
        <v>25</v>
      </c>
      <c r="E60" s="116">
        <v>0.77083333333333337</v>
      </c>
      <c r="F60" s="118" t="s">
        <v>134</v>
      </c>
      <c r="G60" s="118">
        <v>19</v>
      </c>
      <c r="H60" s="121" t="s">
        <v>123</v>
      </c>
    </row>
    <row r="61" spans="1:8">
      <c r="A61" s="239"/>
      <c r="C61" s="111">
        <v>42352</v>
      </c>
      <c r="D61" s="112" t="s">
        <v>121</v>
      </c>
      <c r="E61" s="110">
        <v>0.83333333333333337</v>
      </c>
      <c r="F61" s="112" t="s">
        <v>122</v>
      </c>
      <c r="G61" s="112">
        <v>19</v>
      </c>
      <c r="H61" s="114" t="s">
        <v>123</v>
      </c>
    </row>
    <row r="62" spans="1:8">
      <c r="A62" s="239"/>
      <c r="C62" s="111">
        <v>42352</v>
      </c>
      <c r="D62" s="112" t="s">
        <v>153</v>
      </c>
      <c r="E62" s="219">
        <v>0.84027777777777779</v>
      </c>
      <c r="F62" s="112" t="s">
        <v>127</v>
      </c>
      <c r="G62" s="112">
        <v>19</v>
      </c>
      <c r="H62" s="114" t="s">
        <v>123</v>
      </c>
    </row>
    <row r="63" spans="1:8">
      <c r="C63" s="111">
        <v>42352</v>
      </c>
      <c r="D63" s="112" t="s">
        <v>25</v>
      </c>
      <c r="E63" s="110">
        <v>0.84722222222222221</v>
      </c>
      <c r="F63" s="112" t="s">
        <v>134</v>
      </c>
      <c r="G63" s="112">
        <v>19</v>
      </c>
      <c r="H63" s="114" t="s">
        <v>123</v>
      </c>
    </row>
    <row r="64" spans="1:8">
      <c r="C64" s="111">
        <v>42353</v>
      </c>
      <c r="D64" s="112" t="s">
        <v>153</v>
      </c>
      <c r="E64" s="110">
        <v>0.51388888888888895</v>
      </c>
      <c r="F64" s="110" t="s">
        <v>127</v>
      </c>
      <c r="G64" s="112">
        <v>19</v>
      </c>
      <c r="H64" s="114" t="s">
        <v>123</v>
      </c>
    </row>
    <row r="65" spans="3:8">
      <c r="C65" s="111">
        <v>42353</v>
      </c>
      <c r="D65" s="112" t="s">
        <v>128</v>
      </c>
      <c r="E65" s="110">
        <v>0.52083333333333337</v>
      </c>
      <c r="F65" s="112" t="s">
        <v>134</v>
      </c>
      <c r="G65" s="112">
        <v>19</v>
      </c>
      <c r="H65" s="114" t="s">
        <v>123</v>
      </c>
    </row>
    <row r="66" spans="3:8">
      <c r="C66" s="111">
        <v>42354</v>
      </c>
      <c r="D66" s="112" t="s">
        <v>153</v>
      </c>
      <c r="E66" s="110">
        <v>0.51388888888888895</v>
      </c>
      <c r="F66" s="112" t="s">
        <v>127</v>
      </c>
      <c r="G66" s="112">
        <v>19</v>
      </c>
      <c r="H66" s="114" t="s">
        <v>123</v>
      </c>
    </row>
    <row r="67" spans="3:8">
      <c r="C67" s="111">
        <v>42354</v>
      </c>
      <c r="D67" s="112" t="s">
        <v>128</v>
      </c>
      <c r="E67" s="110">
        <v>0.52083333333333337</v>
      </c>
      <c r="F67" s="112" t="s">
        <v>134</v>
      </c>
      <c r="G67" s="112">
        <v>19</v>
      </c>
      <c r="H67" s="114" t="s">
        <v>123</v>
      </c>
    </row>
    <row r="68" spans="3:8">
      <c r="C68" s="111">
        <v>42354</v>
      </c>
      <c r="D68" s="112" t="s">
        <v>121</v>
      </c>
      <c r="E68" s="110">
        <v>0.52777777777777779</v>
      </c>
      <c r="F68" s="112" t="s">
        <v>122</v>
      </c>
      <c r="G68" s="112">
        <v>19</v>
      </c>
      <c r="H68" s="114" t="s">
        <v>123</v>
      </c>
    </row>
    <row r="69" spans="3:8">
      <c r="C69" s="111">
        <v>42354</v>
      </c>
      <c r="D69" s="112" t="s">
        <v>128</v>
      </c>
      <c r="E69" s="219">
        <v>0.75</v>
      </c>
      <c r="F69" s="112" t="s">
        <v>134</v>
      </c>
      <c r="G69" s="112">
        <v>19</v>
      </c>
      <c r="H69" s="114" t="s">
        <v>123</v>
      </c>
    </row>
    <row r="70" spans="3:8">
      <c r="C70" s="111">
        <v>42354</v>
      </c>
      <c r="D70" s="112" t="s">
        <v>121</v>
      </c>
      <c r="E70" s="110">
        <v>0.75694444444444453</v>
      </c>
      <c r="F70" s="112" t="s">
        <v>122</v>
      </c>
      <c r="G70" s="112">
        <v>19</v>
      </c>
      <c r="H70" s="114" t="s">
        <v>123</v>
      </c>
    </row>
    <row r="71" spans="3:8">
      <c r="C71" s="111">
        <v>42355</v>
      </c>
      <c r="D71" s="112" t="s">
        <v>121</v>
      </c>
      <c r="E71" s="110">
        <v>0.54166666666666663</v>
      </c>
      <c r="F71" s="112" t="s">
        <v>122</v>
      </c>
      <c r="G71" s="112">
        <v>19</v>
      </c>
      <c r="H71" s="114" t="s">
        <v>123</v>
      </c>
    </row>
    <row r="72" spans="3:8">
      <c r="C72" s="111">
        <v>42356</v>
      </c>
      <c r="D72" s="112" t="s">
        <v>153</v>
      </c>
      <c r="E72" s="110">
        <v>0.52083333333333337</v>
      </c>
      <c r="F72" s="112" t="s">
        <v>127</v>
      </c>
      <c r="G72" s="112">
        <v>19</v>
      </c>
      <c r="H72" s="114" t="s">
        <v>123</v>
      </c>
    </row>
    <row r="73" spans="3:8">
      <c r="C73" s="111">
        <v>42356</v>
      </c>
      <c r="D73" s="112" t="s">
        <v>128</v>
      </c>
      <c r="E73" s="110">
        <v>0.52777777777777779</v>
      </c>
      <c r="F73" s="112" t="s">
        <v>134</v>
      </c>
      <c r="G73" s="112">
        <v>19</v>
      </c>
      <c r="H73" s="114" t="s">
        <v>123</v>
      </c>
    </row>
    <row r="74" spans="3:8">
      <c r="C74" s="111">
        <v>42356</v>
      </c>
      <c r="D74" s="112" t="s">
        <v>121</v>
      </c>
      <c r="E74" s="110">
        <v>0.53125</v>
      </c>
      <c r="F74" s="112" t="s">
        <v>122</v>
      </c>
      <c r="G74" s="112">
        <v>19</v>
      </c>
      <c r="H74" s="114" t="s">
        <v>123</v>
      </c>
    </row>
    <row r="75" spans="3:8">
      <c r="C75" s="111">
        <v>42356</v>
      </c>
      <c r="D75" s="112" t="s">
        <v>153</v>
      </c>
      <c r="E75" s="219">
        <v>0.74305555555555547</v>
      </c>
      <c r="F75" s="112" t="s">
        <v>127</v>
      </c>
      <c r="G75" s="112">
        <v>19</v>
      </c>
      <c r="H75" s="114" t="s">
        <v>123</v>
      </c>
    </row>
    <row r="76" spans="3:8">
      <c r="C76" s="111">
        <v>42356</v>
      </c>
      <c r="D76" s="112" t="s">
        <v>128</v>
      </c>
      <c r="E76" s="219">
        <v>0.74652777777777779</v>
      </c>
      <c r="F76" s="112" t="s">
        <v>134</v>
      </c>
      <c r="G76" s="112">
        <v>19</v>
      </c>
      <c r="H76" s="114" t="s">
        <v>123</v>
      </c>
    </row>
    <row r="77" spans="3:8">
      <c r="C77" s="111">
        <v>42356</v>
      </c>
      <c r="D77" s="112" t="s">
        <v>121</v>
      </c>
      <c r="E77" s="110">
        <v>0.75</v>
      </c>
      <c r="F77" s="112" t="s">
        <v>122</v>
      </c>
      <c r="G77" s="112">
        <v>19</v>
      </c>
      <c r="H77" s="114" t="s">
        <v>123</v>
      </c>
    </row>
    <row r="78" spans="3:8">
      <c r="C78" s="111">
        <v>42357</v>
      </c>
      <c r="D78" s="220" t="s">
        <v>153</v>
      </c>
      <c r="E78" s="110">
        <v>0.52777777777777779</v>
      </c>
      <c r="F78" s="220" t="s">
        <v>127</v>
      </c>
      <c r="G78" s="220">
        <v>19</v>
      </c>
      <c r="H78" s="221" t="s">
        <v>123</v>
      </c>
    </row>
    <row r="79" spans="3:8">
      <c r="C79" s="111">
        <v>42357</v>
      </c>
      <c r="D79" s="112" t="s">
        <v>128</v>
      </c>
      <c r="E79" s="110">
        <v>0.53472222222222221</v>
      </c>
      <c r="F79" s="112" t="s">
        <v>134</v>
      </c>
      <c r="G79" s="112">
        <v>19</v>
      </c>
      <c r="H79" s="114" t="s">
        <v>123</v>
      </c>
    </row>
    <row r="80" spans="3:8">
      <c r="C80" s="111">
        <v>42357</v>
      </c>
      <c r="D80" s="112" t="s">
        <v>121</v>
      </c>
      <c r="E80" s="110">
        <v>0.52430555555555558</v>
      </c>
      <c r="F80" s="112" t="s">
        <v>122</v>
      </c>
      <c r="G80" s="112">
        <v>19</v>
      </c>
      <c r="H80" s="114" t="s">
        <v>123</v>
      </c>
    </row>
    <row r="81" spans="3:8">
      <c r="C81" s="111">
        <v>42357</v>
      </c>
      <c r="D81" s="112" t="s">
        <v>121</v>
      </c>
      <c r="E81" s="110">
        <v>0.75</v>
      </c>
      <c r="F81" s="112" t="s">
        <v>122</v>
      </c>
      <c r="G81" s="112">
        <v>19</v>
      </c>
      <c r="H81" s="114" t="s">
        <v>123</v>
      </c>
    </row>
    <row r="82" spans="3:8">
      <c r="C82" s="111">
        <v>42359</v>
      </c>
      <c r="D82" s="112" t="s">
        <v>153</v>
      </c>
      <c r="E82" s="110">
        <v>0.51388888888888895</v>
      </c>
      <c r="F82" s="112" t="s">
        <v>127</v>
      </c>
      <c r="G82" s="112">
        <v>19</v>
      </c>
      <c r="H82" s="114" t="s">
        <v>123</v>
      </c>
    </row>
    <row r="83" spans="3:8">
      <c r="C83" s="111">
        <v>42359</v>
      </c>
      <c r="D83" s="112" t="s">
        <v>25</v>
      </c>
      <c r="E83" s="110">
        <v>0.52083333333333337</v>
      </c>
      <c r="F83" s="112" t="s">
        <v>26</v>
      </c>
      <c r="G83" s="112">
        <v>19</v>
      </c>
      <c r="H83" s="114" t="s">
        <v>123</v>
      </c>
    </row>
    <row r="84" spans="3:8">
      <c r="C84" s="111">
        <v>42359</v>
      </c>
      <c r="D84" s="112" t="s">
        <v>128</v>
      </c>
      <c r="E84" s="110">
        <v>0.52777777777777779</v>
      </c>
      <c r="F84" s="112" t="s">
        <v>134</v>
      </c>
      <c r="G84" s="112">
        <v>19</v>
      </c>
      <c r="H84" s="114" t="s">
        <v>123</v>
      </c>
    </row>
    <row r="85" spans="3:8">
      <c r="C85" s="111">
        <v>42359</v>
      </c>
      <c r="D85" s="112" t="s">
        <v>121</v>
      </c>
      <c r="E85" s="110">
        <v>0.53472222222222221</v>
      </c>
      <c r="F85" s="112" t="s">
        <v>122</v>
      </c>
      <c r="G85" s="112">
        <v>19</v>
      </c>
      <c r="H85" s="114" t="s">
        <v>123</v>
      </c>
    </row>
    <row r="86" spans="3:8">
      <c r="C86" s="111">
        <v>42359</v>
      </c>
      <c r="D86" s="112" t="s">
        <v>128</v>
      </c>
      <c r="E86" s="110">
        <v>0.78472222222222221</v>
      </c>
      <c r="F86" s="112" t="s">
        <v>134</v>
      </c>
      <c r="G86" s="112">
        <v>19</v>
      </c>
      <c r="H86" s="114" t="s">
        <v>123</v>
      </c>
    </row>
    <row r="87" spans="3:8">
      <c r="C87" s="111">
        <v>42359</v>
      </c>
      <c r="D87" s="112" t="s">
        <v>153</v>
      </c>
      <c r="E87" s="110">
        <v>0.79166666666666663</v>
      </c>
      <c r="F87" s="112" t="s">
        <v>127</v>
      </c>
      <c r="G87" s="112">
        <v>19</v>
      </c>
      <c r="H87" s="114" t="s">
        <v>123</v>
      </c>
    </row>
    <row r="88" spans="3:8">
      <c r="C88" s="111">
        <v>42359</v>
      </c>
      <c r="D88" s="112" t="s">
        <v>121</v>
      </c>
      <c r="E88" s="110">
        <v>0.79861111111111116</v>
      </c>
      <c r="F88" s="112" t="s">
        <v>122</v>
      </c>
      <c r="G88" s="112">
        <v>19</v>
      </c>
      <c r="H88" s="114" t="s">
        <v>123</v>
      </c>
    </row>
    <row r="89" spans="3:8">
      <c r="C89" s="111">
        <v>42359</v>
      </c>
      <c r="D89" s="112" t="s">
        <v>25</v>
      </c>
      <c r="E89" s="110">
        <v>0.80208333333333337</v>
      </c>
      <c r="F89" s="112" t="s">
        <v>26</v>
      </c>
      <c r="G89" s="112">
        <v>19</v>
      </c>
      <c r="H89" s="114" t="s">
        <v>123</v>
      </c>
    </row>
    <row r="90" spans="3:8">
      <c r="C90" s="111">
        <v>42360</v>
      </c>
      <c r="D90" s="112" t="s">
        <v>153</v>
      </c>
      <c r="E90" s="110">
        <v>0.52083333333333337</v>
      </c>
      <c r="F90" s="112" t="s">
        <v>127</v>
      </c>
      <c r="G90" s="112">
        <v>19</v>
      </c>
      <c r="H90" s="114" t="s">
        <v>123</v>
      </c>
    </row>
    <row r="91" spans="3:8">
      <c r="C91" s="111">
        <v>42360</v>
      </c>
      <c r="D91" s="112" t="s">
        <v>128</v>
      </c>
      <c r="E91" s="110">
        <v>0.53472222222222221</v>
      </c>
      <c r="F91" s="112" t="s">
        <v>129</v>
      </c>
      <c r="G91" s="112">
        <v>19</v>
      </c>
      <c r="H91" s="114" t="s">
        <v>123</v>
      </c>
    </row>
    <row r="92" spans="3:8">
      <c r="C92" s="111">
        <v>42361</v>
      </c>
      <c r="D92" s="112" t="s">
        <v>153</v>
      </c>
      <c r="E92" s="110">
        <v>0.52083333333333337</v>
      </c>
      <c r="F92" s="112" t="s">
        <v>127</v>
      </c>
      <c r="G92" s="112">
        <v>19</v>
      </c>
      <c r="H92" s="114" t="s">
        <v>123</v>
      </c>
    </row>
    <row r="93" spans="3:8">
      <c r="C93" s="111">
        <v>42361</v>
      </c>
      <c r="D93" s="112" t="s">
        <v>128</v>
      </c>
      <c r="E93" s="110">
        <v>0.52777777777777779</v>
      </c>
      <c r="F93" s="112" t="s">
        <v>134</v>
      </c>
      <c r="G93" s="112">
        <v>19</v>
      </c>
      <c r="H93" s="114" t="s">
        <v>123</v>
      </c>
    </row>
    <row r="94" spans="3:8">
      <c r="C94" s="111">
        <v>42361</v>
      </c>
      <c r="D94" s="112" t="s">
        <v>121</v>
      </c>
      <c r="E94" s="110">
        <v>0.53125</v>
      </c>
      <c r="F94" s="112" t="s">
        <v>122</v>
      </c>
      <c r="G94" s="112">
        <v>19</v>
      </c>
      <c r="H94" s="114" t="s">
        <v>123</v>
      </c>
    </row>
    <row r="95" spans="3:8">
      <c r="C95" s="111">
        <v>42361</v>
      </c>
      <c r="D95" s="112" t="s">
        <v>153</v>
      </c>
      <c r="E95" s="110">
        <v>0.72916666666666663</v>
      </c>
      <c r="F95" s="112" t="s">
        <v>127</v>
      </c>
      <c r="G95" s="112">
        <v>19</v>
      </c>
      <c r="H95" s="114" t="s">
        <v>123</v>
      </c>
    </row>
    <row r="96" spans="3:8">
      <c r="C96" s="111">
        <v>42361</v>
      </c>
      <c r="D96" s="112" t="s">
        <v>128</v>
      </c>
      <c r="E96" s="110">
        <v>0.73263888888888884</v>
      </c>
      <c r="F96" s="112" t="s">
        <v>134</v>
      </c>
      <c r="G96" s="112">
        <v>19</v>
      </c>
      <c r="H96" s="114" t="s">
        <v>123</v>
      </c>
    </row>
    <row r="97" spans="3:8">
      <c r="C97" s="111">
        <v>42361</v>
      </c>
      <c r="D97" s="112" t="s">
        <v>121</v>
      </c>
      <c r="E97" s="110">
        <v>0.73958333333333337</v>
      </c>
      <c r="F97" s="112" t="s">
        <v>122</v>
      </c>
      <c r="G97" s="112">
        <v>19</v>
      </c>
      <c r="H97" s="114" t="s">
        <v>123</v>
      </c>
    </row>
    <row r="98" spans="3:8">
      <c r="C98" s="111">
        <v>42362</v>
      </c>
      <c r="D98" s="220" t="s">
        <v>153</v>
      </c>
      <c r="E98" s="110">
        <v>0.52083333333333337</v>
      </c>
      <c r="F98" s="112" t="s">
        <v>127</v>
      </c>
      <c r="G98" s="112">
        <v>19</v>
      </c>
      <c r="H98" s="114" t="s">
        <v>123</v>
      </c>
    </row>
    <row r="99" spans="3:8">
      <c r="C99" s="111">
        <v>42363</v>
      </c>
      <c r="D99" s="112" t="s">
        <v>25</v>
      </c>
      <c r="E99" s="110">
        <v>0.51388888888888895</v>
      </c>
      <c r="F99" s="112" t="s">
        <v>127</v>
      </c>
      <c r="G99" s="112">
        <v>19</v>
      </c>
      <c r="H99" s="114" t="s">
        <v>123</v>
      </c>
    </row>
    <row r="100" spans="3:8">
      <c r="C100" s="111">
        <v>42363</v>
      </c>
      <c r="D100" s="112" t="s">
        <v>128</v>
      </c>
      <c r="E100" s="110">
        <v>0.625</v>
      </c>
      <c r="F100" s="112" t="s">
        <v>129</v>
      </c>
      <c r="G100" s="112">
        <v>16</v>
      </c>
      <c r="H100" s="114" t="s">
        <v>123</v>
      </c>
    </row>
    <row r="101" spans="3:8">
      <c r="C101" s="111">
        <v>42363</v>
      </c>
      <c r="D101" s="112" t="s">
        <v>121</v>
      </c>
      <c r="E101" s="110">
        <v>0.63194444444444442</v>
      </c>
      <c r="F101" s="112" t="s">
        <v>122</v>
      </c>
      <c r="G101" s="112">
        <v>19</v>
      </c>
      <c r="H101" s="114" t="s">
        <v>123</v>
      </c>
    </row>
    <row r="102" spans="3:8">
      <c r="C102" s="111">
        <v>42363</v>
      </c>
      <c r="D102" s="112" t="s">
        <v>153</v>
      </c>
      <c r="E102" s="110">
        <v>0.63541666666666663</v>
      </c>
      <c r="F102" s="112" t="s">
        <v>125</v>
      </c>
      <c r="G102" s="112">
        <v>16</v>
      </c>
      <c r="H102" s="114" t="s">
        <v>123</v>
      </c>
    </row>
    <row r="103" spans="3:8">
      <c r="C103" s="111">
        <v>42363</v>
      </c>
      <c r="D103" s="112" t="s">
        <v>25</v>
      </c>
      <c r="E103" s="110">
        <v>0.63888888888888895</v>
      </c>
      <c r="F103" s="112" t="s">
        <v>127</v>
      </c>
      <c r="G103" s="112">
        <v>19</v>
      </c>
      <c r="H103" s="114" t="s">
        <v>123</v>
      </c>
    </row>
    <row r="104" spans="3:8">
      <c r="C104" s="111">
        <v>42364</v>
      </c>
      <c r="D104" s="112" t="s">
        <v>153</v>
      </c>
      <c r="E104" s="110">
        <v>0.52083333333333337</v>
      </c>
      <c r="F104" s="112" t="s">
        <v>127</v>
      </c>
      <c r="G104" s="112">
        <v>19</v>
      </c>
      <c r="H104" s="114" t="s">
        <v>123</v>
      </c>
    </row>
    <row r="105" spans="3:8">
      <c r="C105" s="111">
        <v>42364</v>
      </c>
      <c r="D105" s="112" t="s">
        <v>128</v>
      </c>
      <c r="E105" s="110">
        <v>0.52430555555555558</v>
      </c>
      <c r="F105" s="112" t="s">
        <v>125</v>
      </c>
      <c r="G105" s="112">
        <v>16</v>
      </c>
      <c r="H105" s="114" t="s">
        <v>123</v>
      </c>
    </row>
    <row r="106" spans="3:8">
      <c r="C106" s="111">
        <v>42364</v>
      </c>
      <c r="D106" s="112" t="s">
        <v>121</v>
      </c>
      <c r="E106" s="110">
        <v>0.52777777777777779</v>
      </c>
      <c r="F106" s="110" t="s">
        <v>122</v>
      </c>
      <c r="G106" s="112">
        <v>19</v>
      </c>
      <c r="H106" s="114" t="s">
        <v>123</v>
      </c>
    </row>
    <row r="107" spans="3:8">
      <c r="C107" s="111">
        <v>42364</v>
      </c>
      <c r="D107" s="112" t="s">
        <v>124</v>
      </c>
      <c r="E107" s="110">
        <v>0.53125</v>
      </c>
      <c r="F107" s="112" t="s">
        <v>129</v>
      </c>
      <c r="G107" s="112">
        <v>19</v>
      </c>
      <c r="H107" s="114" t="s">
        <v>123</v>
      </c>
    </row>
    <row r="108" spans="3:8">
      <c r="C108" s="111">
        <v>42366</v>
      </c>
      <c r="D108" s="112" t="s">
        <v>153</v>
      </c>
      <c r="E108" s="110">
        <v>0.51388888888888895</v>
      </c>
      <c r="F108" s="112" t="s">
        <v>127</v>
      </c>
      <c r="G108" s="112">
        <v>19</v>
      </c>
      <c r="H108" s="114" t="s">
        <v>123</v>
      </c>
    </row>
    <row r="109" spans="3:8">
      <c r="C109" s="111">
        <v>42366</v>
      </c>
      <c r="D109" s="112" t="s">
        <v>128</v>
      </c>
      <c r="E109" s="110">
        <v>0.51736111111111105</v>
      </c>
      <c r="F109" s="110" t="s">
        <v>125</v>
      </c>
      <c r="G109" s="112">
        <v>16</v>
      </c>
      <c r="H109" s="114" t="s">
        <v>123</v>
      </c>
    </row>
    <row r="110" spans="3:8">
      <c r="C110" s="111">
        <v>42366</v>
      </c>
      <c r="D110" s="112" t="s">
        <v>25</v>
      </c>
      <c r="E110" s="110">
        <v>0.52083333333333337</v>
      </c>
      <c r="F110" s="112" t="s">
        <v>26</v>
      </c>
      <c r="G110" s="112">
        <v>19</v>
      </c>
      <c r="H110" s="114" t="s">
        <v>123</v>
      </c>
    </row>
    <row r="111" spans="3:8">
      <c r="C111" s="111">
        <v>42366</v>
      </c>
      <c r="D111" s="112" t="s">
        <v>121</v>
      </c>
      <c r="E111" s="110">
        <v>0.52430555555555558</v>
      </c>
      <c r="F111" s="112" t="s">
        <v>122</v>
      </c>
      <c r="G111" s="112">
        <v>19</v>
      </c>
      <c r="H111" s="114" t="s">
        <v>123</v>
      </c>
    </row>
    <row r="112" spans="3:8">
      <c r="C112" s="111">
        <v>42366</v>
      </c>
      <c r="D112" s="112" t="s">
        <v>25</v>
      </c>
      <c r="E112" s="110">
        <v>0.79861111111111116</v>
      </c>
      <c r="F112" s="112" t="s">
        <v>26</v>
      </c>
      <c r="G112" s="112">
        <v>19</v>
      </c>
      <c r="H112" s="114" t="s">
        <v>123</v>
      </c>
    </row>
    <row r="113" spans="3:8">
      <c r="C113" s="111">
        <v>42366</v>
      </c>
      <c r="D113" s="112" t="s">
        <v>153</v>
      </c>
      <c r="E113" s="110">
        <v>0.80555555555555547</v>
      </c>
      <c r="F113" s="112" t="s">
        <v>127</v>
      </c>
      <c r="G113" s="112">
        <v>19</v>
      </c>
      <c r="H113" s="114" t="s">
        <v>123</v>
      </c>
    </row>
    <row r="114" spans="3:8">
      <c r="C114" s="111">
        <v>42366</v>
      </c>
      <c r="D114" s="112" t="s">
        <v>121</v>
      </c>
      <c r="E114" s="110">
        <v>0.8125</v>
      </c>
      <c r="F114" s="112" t="s">
        <v>122</v>
      </c>
      <c r="G114" s="112">
        <v>19</v>
      </c>
      <c r="H114" s="114" t="s">
        <v>123</v>
      </c>
    </row>
    <row r="115" spans="3:8">
      <c r="C115" s="111">
        <v>42366</v>
      </c>
      <c r="D115" s="112" t="s">
        <v>128</v>
      </c>
      <c r="E115" s="110">
        <v>0.81597222222222221</v>
      </c>
      <c r="F115" s="112" t="s">
        <v>125</v>
      </c>
      <c r="G115" s="112">
        <v>16</v>
      </c>
      <c r="H115" s="114" t="s">
        <v>123</v>
      </c>
    </row>
    <row r="116" spans="3:8">
      <c r="C116" s="149">
        <v>42367</v>
      </c>
      <c r="D116" s="151" t="s">
        <v>153</v>
      </c>
      <c r="E116" s="150">
        <v>0.52083333333333337</v>
      </c>
      <c r="F116" s="151" t="s">
        <v>127</v>
      </c>
      <c r="G116" s="151">
        <v>19</v>
      </c>
      <c r="H116" s="244" t="s">
        <v>123</v>
      </c>
    </row>
    <row r="117" spans="3:8">
      <c r="C117" s="111">
        <v>42367</v>
      </c>
      <c r="D117" s="112" t="s">
        <v>128</v>
      </c>
      <c r="E117" s="110">
        <v>0.52777777777777779</v>
      </c>
      <c r="F117" s="112" t="s">
        <v>125</v>
      </c>
      <c r="G117" s="112">
        <v>16</v>
      </c>
      <c r="H117" s="114" t="s">
        <v>123</v>
      </c>
    </row>
    <row r="118" spans="3:8">
      <c r="C118" s="111">
        <v>42367</v>
      </c>
      <c r="D118" s="112" t="s">
        <v>128</v>
      </c>
      <c r="E118" s="219">
        <v>0.66666666666666663</v>
      </c>
      <c r="F118" s="112" t="s">
        <v>125</v>
      </c>
      <c r="G118" s="112">
        <v>16</v>
      </c>
      <c r="H118" s="114" t="s">
        <v>123</v>
      </c>
    </row>
    <row r="119" spans="3:8">
      <c r="C119" s="111">
        <v>42367</v>
      </c>
      <c r="D119" s="112" t="s">
        <v>153</v>
      </c>
      <c r="E119" s="110">
        <v>0.70833333333333337</v>
      </c>
      <c r="F119" s="112" t="s">
        <v>127</v>
      </c>
      <c r="G119" s="112">
        <v>19</v>
      </c>
      <c r="H119" s="114" t="s">
        <v>123</v>
      </c>
    </row>
    <row r="120" spans="3:8">
      <c r="C120" s="111">
        <v>42368</v>
      </c>
      <c r="D120" s="112" t="s">
        <v>128</v>
      </c>
      <c r="E120" s="110">
        <v>0.51388888888888895</v>
      </c>
      <c r="F120" s="112" t="s">
        <v>129</v>
      </c>
      <c r="G120" s="112">
        <v>19</v>
      </c>
      <c r="H120" s="114" t="s">
        <v>123</v>
      </c>
    </row>
    <row r="121" spans="3:8">
      <c r="C121" s="111">
        <v>42368</v>
      </c>
      <c r="D121" s="112" t="s">
        <v>153</v>
      </c>
      <c r="E121" s="110">
        <v>0.52083333333333337</v>
      </c>
      <c r="F121" s="112" t="s">
        <v>127</v>
      </c>
      <c r="G121" s="112">
        <v>19</v>
      </c>
      <c r="H121" s="114" t="s">
        <v>123</v>
      </c>
    </row>
    <row r="122" spans="3:8">
      <c r="C122" s="111">
        <v>42368</v>
      </c>
      <c r="D122" s="112" t="s">
        <v>121</v>
      </c>
      <c r="E122" s="110">
        <v>0.52777777777777779</v>
      </c>
      <c r="F122" s="112" t="s">
        <v>122</v>
      </c>
      <c r="G122" s="112">
        <v>19</v>
      </c>
      <c r="H122" s="114" t="s">
        <v>123</v>
      </c>
    </row>
    <row r="123" spans="3:8">
      <c r="C123" s="111">
        <v>42368</v>
      </c>
      <c r="D123" s="112" t="s">
        <v>153</v>
      </c>
      <c r="E123" s="110">
        <v>0.78472222222222221</v>
      </c>
      <c r="F123" s="112" t="s">
        <v>127</v>
      </c>
      <c r="G123" s="112">
        <v>19</v>
      </c>
      <c r="H123" s="114" t="s">
        <v>123</v>
      </c>
    </row>
    <row r="124" spans="3:8">
      <c r="C124" s="111">
        <v>42368</v>
      </c>
      <c r="D124" s="112" t="s">
        <v>128</v>
      </c>
      <c r="E124" s="110">
        <v>0.78819444444444453</v>
      </c>
      <c r="F124" s="112" t="s">
        <v>129</v>
      </c>
      <c r="G124" s="112">
        <v>19</v>
      </c>
      <c r="H124" s="114" t="s">
        <v>123</v>
      </c>
    </row>
    <row r="125" spans="3:8">
      <c r="C125" s="111">
        <v>42368</v>
      </c>
      <c r="D125" s="112" t="s">
        <v>25</v>
      </c>
      <c r="E125" s="110">
        <v>0.79166666666666663</v>
      </c>
      <c r="F125" s="112" t="s">
        <v>26</v>
      </c>
      <c r="G125" s="112">
        <v>19</v>
      </c>
      <c r="H125" s="114" t="s">
        <v>123</v>
      </c>
    </row>
    <row r="126" spans="3:8">
      <c r="C126" s="111">
        <v>42368</v>
      </c>
      <c r="D126" s="112" t="s">
        <v>121</v>
      </c>
      <c r="E126" s="110">
        <v>0.79166666666666663</v>
      </c>
      <c r="F126" s="112" t="s">
        <v>122</v>
      </c>
      <c r="G126" s="112">
        <v>19</v>
      </c>
      <c r="H126" s="114" t="s">
        <v>123</v>
      </c>
    </row>
    <row r="127" spans="3:8">
      <c r="C127" s="149">
        <v>42369</v>
      </c>
      <c r="D127" s="151" t="s">
        <v>121</v>
      </c>
      <c r="E127" s="150">
        <v>0.79166666666666663</v>
      </c>
      <c r="F127" s="151" t="s">
        <v>122</v>
      </c>
      <c r="G127" s="151">
        <v>19</v>
      </c>
      <c r="H127" s="244" t="s">
        <v>123</v>
      </c>
    </row>
    <row r="128" spans="3:8">
      <c r="C128" s="149">
        <v>42369</v>
      </c>
      <c r="D128" s="151" t="s">
        <v>124</v>
      </c>
      <c r="E128" s="150">
        <v>0.52083333333333337</v>
      </c>
      <c r="F128" s="151" t="s">
        <v>125</v>
      </c>
      <c r="G128" s="151">
        <v>16</v>
      </c>
      <c r="H128" s="244" t="s">
        <v>123</v>
      </c>
    </row>
    <row r="129" spans="3:8">
      <c r="C129" s="149">
        <v>42369</v>
      </c>
      <c r="D129" s="151" t="s">
        <v>153</v>
      </c>
      <c r="E129" s="150">
        <v>0.625</v>
      </c>
      <c r="F129" s="151" t="s">
        <v>127</v>
      </c>
      <c r="G129" s="151">
        <v>19</v>
      </c>
      <c r="H129" s="244" t="s">
        <v>123</v>
      </c>
    </row>
    <row r="130" spans="3:8">
      <c r="C130" s="149">
        <v>42369</v>
      </c>
      <c r="D130" s="151" t="s">
        <v>128</v>
      </c>
      <c r="E130" s="150">
        <v>0.64583333333333337</v>
      </c>
      <c r="F130" s="151" t="s">
        <v>129</v>
      </c>
      <c r="G130" s="151">
        <v>19</v>
      </c>
      <c r="H130" s="244" t="s">
        <v>123</v>
      </c>
    </row>
    <row r="131" spans="3:8" ht="15" thickBot="1">
      <c r="C131" s="155">
        <v>42369</v>
      </c>
      <c r="D131" s="118" t="s">
        <v>124</v>
      </c>
      <c r="E131" s="116">
        <v>0.6875</v>
      </c>
      <c r="F131" s="118" t="s">
        <v>125</v>
      </c>
      <c r="G131" s="118">
        <v>19</v>
      </c>
      <c r="H131" s="121" t="s">
        <v>123</v>
      </c>
    </row>
    <row r="132" spans="3:8" ht="15" thickBot="1">
      <c r="C132" s="241"/>
      <c r="D132" s="242"/>
      <c r="E132" s="243"/>
      <c r="F132" s="242"/>
      <c r="G132" s="242"/>
      <c r="H132" s="242"/>
    </row>
    <row r="133" spans="3:8" ht="15" thickBot="1">
      <c r="C133" s="215"/>
      <c r="D133" s="232" t="s">
        <v>147</v>
      </c>
      <c r="E133" s="233"/>
      <c r="F133" s="233"/>
      <c r="G133" s="234">
        <f>SUM(G11:G132)</f>
        <v>2256</v>
      </c>
      <c r="H133" s="215"/>
    </row>
    <row r="134" spans="3:8">
      <c r="C134" s="215"/>
      <c r="D134" s="215"/>
      <c r="E134" s="215"/>
      <c r="F134" s="215"/>
      <c r="G134" s="215"/>
      <c r="H134" s="215"/>
    </row>
    <row r="136" spans="3:8">
      <c r="C136" s="211"/>
    </row>
    <row r="138" spans="3:8">
      <c r="D138" s="213" t="s">
        <v>140</v>
      </c>
      <c r="E138" s="213"/>
      <c r="H138" s="214" t="s">
        <v>162</v>
      </c>
    </row>
    <row r="139" spans="3:8">
      <c r="D139" s="215" t="s">
        <v>141</v>
      </c>
    </row>
    <row r="140" spans="3:8" ht="15" thickBot="1"/>
    <row r="141" spans="3:8">
      <c r="C141" s="216" t="s">
        <v>5</v>
      </c>
      <c r="D141" s="217" t="s">
        <v>119</v>
      </c>
      <c r="E141" s="229" t="s">
        <v>4</v>
      </c>
      <c r="F141" s="229" t="s">
        <v>6</v>
      </c>
      <c r="G141" s="229" t="s">
        <v>9</v>
      </c>
      <c r="H141" s="230" t="s">
        <v>120</v>
      </c>
    </row>
    <row r="142" spans="3:8">
      <c r="C142" s="111">
        <v>42340</v>
      </c>
      <c r="D142" s="112" t="s">
        <v>145</v>
      </c>
      <c r="E142" s="231">
        <v>0.625</v>
      </c>
      <c r="F142" s="113" t="s">
        <v>143</v>
      </c>
      <c r="G142" s="113">
        <v>21</v>
      </c>
      <c r="H142" s="148" t="s">
        <v>144</v>
      </c>
    </row>
    <row r="143" spans="3:8">
      <c r="C143" s="111">
        <v>42344</v>
      </c>
      <c r="D143" s="112" t="s">
        <v>145</v>
      </c>
      <c r="E143" s="231">
        <v>0.54166666666666663</v>
      </c>
      <c r="F143" s="113" t="s">
        <v>143</v>
      </c>
      <c r="G143" s="113">
        <v>19</v>
      </c>
      <c r="H143" s="148" t="s">
        <v>144</v>
      </c>
    </row>
    <row r="144" spans="3:8">
      <c r="C144" s="111">
        <v>42345</v>
      </c>
      <c r="D144" s="112" t="s">
        <v>142</v>
      </c>
      <c r="E144" s="231">
        <v>0.54166666666666663</v>
      </c>
      <c r="F144" s="113" t="s">
        <v>143</v>
      </c>
      <c r="G144" s="113">
        <v>19</v>
      </c>
      <c r="H144" s="148" t="s">
        <v>144</v>
      </c>
    </row>
    <row r="145" spans="3:8">
      <c r="C145" s="111">
        <v>42347</v>
      </c>
      <c r="D145" s="112" t="s">
        <v>145</v>
      </c>
      <c r="E145" s="231">
        <v>0.64583333333333337</v>
      </c>
      <c r="F145" s="113" t="s">
        <v>143</v>
      </c>
      <c r="G145" s="113">
        <v>21</v>
      </c>
      <c r="H145" s="148" t="s">
        <v>144</v>
      </c>
    </row>
    <row r="146" spans="3:8">
      <c r="C146" s="111">
        <v>42349</v>
      </c>
      <c r="D146" s="112" t="s">
        <v>145</v>
      </c>
      <c r="E146" s="231">
        <v>0.66666666666666663</v>
      </c>
      <c r="F146" s="113" t="s">
        <v>143</v>
      </c>
      <c r="G146" s="113">
        <v>19</v>
      </c>
      <c r="H146" s="148" t="s">
        <v>144</v>
      </c>
    </row>
    <row r="147" spans="3:8">
      <c r="C147" s="111">
        <v>42352</v>
      </c>
      <c r="D147" s="112" t="s">
        <v>145</v>
      </c>
      <c r="E147" s="231">
        <v>0.6875</v>
      </c>
      <c r="F147" s="113" t="s">
        <v>143</v>
      </c>
      <c r="G147" s="113">
        <v>21</v>
      </c>
      <c r="H147" s="148" t="s">
        <v>144</v>
      </c>
    </row>
    <row r="148" spans="3:8">
      <c r="C148" s="111">
        <v>42354</v>
      </c>
      <c r="D148" s="112" t="s">
        <v>145</v>
      </c>
      <c r="E148" s="231">
        <v>0.64583333333333337</v>
      </c>
      <c r="F148" s="113" t="s">
        <v>143</v>
      </c>
      <c r="G148" s="113">
        <v>21</v>
      </c>
      <c r="H148" s="148" t="s">
        <v>144</v>
      </c>
    </row>
    <row r="149" spans="3:8">
      <c r="C149" s="111">
        <v>42356</v>
      </c>
      <c r="D149" s="112" t="s">
        <v>145</v>
      </c>
      <c r="E149" s="231">
        <v>0.64583333333333337</v>
      </c>
      <c r="F149" s="113" t="s">
        <v>143</v>
      </c>
      <c r="G149" s="113">
        <v>21</v>
      </c>
      <c r="H149" s="148" t="s">
        <v>144</v>
      </c>
    </row>
    <row r="150" spans="3:8">
      <c r="C150" s="111">
        <v>42358</v>
      </c>
      <c r="D150" s="112" t="s">
        <v>145</v>
      </c>
      <c r="E150" s="231">
        <v>0.52083333333333337</v>
      </c>
      <c r="F150" s="113" t="s">
        <v>143</v>
      </c>
      <c r="G150" s="113">
        <v>21</v>
      </c>
      <c r="H150" s="148" t="s">
        <v>144</v>
      </c>
    </row>
    <row r="151" spans="3:8">
      <c r="C151" s="111">
        <v>42359</v>
      </c>
      <c r="D151" s="112" t="s">
        <v>145</v>
      </c>
      <c r="E151" s="231">
        <v>0.52083333333333337</v>
      </c>
      <c r="F151" s="113" t="s">
        <v>143</v>
      </c>
      <c r="G151" s="113">
        <v>21</v>
      </c>
      <c r="H151" s="148" t="s">
        <v>144</v>
      </c>
    </row>
    <row r="152" spans="3:8">
      <c r="C152" s="111">
        <v>42359</v>
      </c>
      <c r="D152" s="112" t="s">
        <v>145</v>
      </c>
      <c r="E152" s="231">
        <v>0.6875</v>
      </c>
      <c r="F152" s="113" t="s">
        <v>143</v>
      </c>
      <c r="G152" s="113">
        <v>21</v>
      </c>
      <c r="H152" s="148" t="s">
        <v>144</v>
      </c>
    </row>
    <row r="153" spans="3:8">
      <c r="C153" s="111">
        <v>42361</v>
      </c>
      <c r="D153" s="112" t="s">
        <v>142</v>
      </c>
      <c r="E153" s="231">
        <v>0.58333333333333337</v>
      </c>
      <c r="F153" s="113" t="s">
        <v>143</v>
      </c>
      <c r="G153" s="113">
        <v>21</v>
      </c>
      <c r="H153" s="148" t="s">
        <v>144</v>
      </c>
    </row>
    <row r="154" spans="3:8">
      <c r="C154" s="111">
        <v>42365</v>
      </c>
      <c r="D154" s="112" t="s">
        <v>142</v>
      </c>
      <c r="E154" s="231">
        <v>0.66666666666666663</v>
      </c>
      <c r="F154" s="113" t="s">
        <v>143</v>
      </c>
      <c r="G154" s="113">
        <v>21</v>
      </c>
      <c r="H154" s="148" t="s">
        <v>144</v>
      </c>
    </row>
    <row r="155" spans="3:8">
      <c r="C155" s="111">
        <v>42366</v>
      </c>
      <c r="D155" s="112" t="s">
        <v>145</v>
      </c>
      <c r="E155" s="231">
        <v>0.6875</v>
      </c>
      <c r="F155" s="113" t="s">
        <v>143</v>
      </c>
      <c r="G155" s="113">
        <v>21</v>
      </c>
      <c r="H155" s="148" t="s">
        <v>144</v>
      </c>
    </row>
    <row r="156" spans="3:8">
      <c r="C156" s="111"/>
      <c r="D156" s="112"/>
      <c r="E156" s="231"/>
      <c r="F156" s="113"/>
      <c r="G156" s="113"/>
      <c r="H156" s="148"/>
    </row>
    <row r="157" spans="3:8" ht="15" thickBot="1">
      <c r="C157" s="215"/>
      <c r="D157" s="215"/>
      <c r="E157" s="215"/>
      <c r="F157" s="215"/>
      <c r="G157" s="215"/>
      <c r="H157" s="215"/>
    </row>
    <row r="158" spans="3:8" ht="15" thickBot="1">
      <c r="D158" s="232" t="s">
        <v>147</v>
      </c>
      <c r="E158" s="233"/>
      <c r="F158" s="233"/>
      <c r="G158" s="234">
        <f>SUM(G142:G157)</f>
        <v>288</v>
      </c>
    </row>
    <row r="161" spans="4:7" ht="15" thickBot="1"/>
    <row r="162" spans="4:7" ht="15" thickBot="1">
      <c r="D162" s="11" t="s">
        <v>27</v>
      </c>
      <c r="E162" s="24"/>
      <c r="F162" s="215"/>
      <c r="G162" s="19">
        <f>G133+G158</f>
        <v>2544</v>
      </c>
    </row>
    <row r="163" spans="4:7" ht="15" thickBot="1">
      <c r="D163" s="12"/>
      <c r="E163" s="17"/>
      <c r="F163" s="215"/>
      <c r="G163" s="17"/>
    </row>
    <row r="164" spans="4:7" ht="15" thickBot="1">
      <c r="D164" s="240"/>
      <c r="E164" s="11" t="s">
        <v>163</v>
      </c>
      <c r="F164" s="215"/>
      <c r="G164" s="67">
        <v>0.4</v>
      </c>
    </row>
    <row r="165" spans="4:7" ht="15" thickBot="1">
      <c r="D165" s="15"/>
      <c r="E165" s="16"/>
      <c r="F165" s="215"/>
      <c r="G165" s="17"/>
    </row>
    <row r="166" spans="4:7" ht="15" thickBot="1">
      <c r="D166" s="2"/>
      <c r="E166" s="16" t="s">
        <v>164</v>
      </c>
      <c r="F166" s="228"/>
      <c r="G166" s="67">
        <f>G162*G164</f>
        <v>1017.6</v>
      </c>
    </row>
    <row r="206" spans="3:8">
      <c r="C206" s="211"/>
    </row>
    <row r="207" spans="3:8">
      <c r="D207" s="212"/>
    </row>
    <row r="208" spans="3:8">
      <c r="D208" s="213" t="s">
        <v>116</v>
      </c>
      <c r="E208" s="213"/>
      <c r="H208" s="214" t="s">
        <v>117</v>
      </c>
    </row>
    <row r="209" spans="3:8">
      <c r="D209" s="215" t="s">
        <v>118</v>
      </c>
    </row>
    <row r="210" spans="3:8" ht="15" thickBot="1"/>
    <row r="211" spans="3:8">
      <c r="C211" s="216" t="s">
        <v>5</v>
      </c>
      <c r="D211" s="217" t="s">
        <v>119</v>
      </c>
      <c r="E211" s="217" t="s">
        <v>4</v>
      </c>
      <c r="F211" s="217" t="s">
        <v>6</v>
      </c>
      <c r="G211" s="217" t="s">
        <v>9</v>
      </c>
      <c r="H211" s="218" t="s">
        <v>120</v>
      </c>
    </row>
    <row r="212" spans="3:8">
      <c r="C212" s="111">
        <v>42370</v>
      </c>
      <c r="D212" s="112" t="s">
        <v>121</v>
      </c>
      <c r="E212" s="110">
        <v>0.64583333333333337</v>
      </c>
      <c r="F212" s="112" t="s">
        <v>122</v>
      </c>
      <c r="G212" s="112">
        <v>19</v>
      </c>
      <c r="H212" s="114" t="s">
        <v>123</v>
      </c>
    </row>
    <row r="213" spans="3:8">
      <c r="C213" s="111">
        <v>42370</v>
      </c>
      <c r="D213" s="112" t="s">
        <v>124</v>
      </c>
      <c r="E213" s="110">
        <v>0.77083333333333337</v>
      </c>
      <c r="F213" s="112" t="s">
        <v>125</v>
      </c>
      <c r="G213" s="112">
        <v>16</v>
      </c>
      <c r="H213" s="114" t="s">
        <v>123</v>
      </c>
    </row>
    <row r="214" spans="3:8">
      <c r="C214" s="111">
        <v>42371</v>
      </c>
      <c r="D214" s="112" t="s">
        <v>126</v>
      </c>
      <c r="E214" s="110">
        <v>0.53472222222222221</v>
      </c>
      <c r="F214" s="112" t="s">
        <v>127</v>
      </c>
      <c r="G214" s="112">
        <v>19</v>
      </c>
      <c r="H214" s="114" t="s">
        <v>123</v>
      </c>
    </row>
    <row r="215" spans="3:8">
      <c r="C215" s="111">
        <v>42371</v>
      </c>
      <c r="D215" s="112" t="s">
        <v>128</v>
      </c>
      <c r="E215" s="110">
        <v>0.53819444444444442</v>
      </c>
      <c r="F215" s="112" t="s">
        <v>129</v>
      </c>
      <c r="G215" s="112">
        <v>19</v>
      </c>
      <c r="H215" s="114" t="s">
        <v>123</v>
      </c>
    </row>
    <row r="216" spans="3:8">
      <c r="C216" s="111">
        <v>42371</v>
      </c>
      <c r="D216" s="112" t="s">
        <v>124</v>
      </c>
      <c r="E216" s="110">
        <v>0.54166666666666663</v>
      </c>
      <c r="F216" s="112" t="s">
        <v>125</v>
      </c>
      <c r="G216" s="112">
        <v>16</v>
      </c>
      <c r="H216" s="114" t="s">
        <v>123</v>
      </c>
    </row>
    <row r="217" spans="3:8">
      <c r="C217" s="111">
        <v>42371</v>
      </c>
      <c r="D217" s="112" t="s">
        <v>121</v>
      </c>
      <c r="E217" s="110">
        <v>0.54861111111111105</v>
      </c>
      <c r="F217" s="112" t="s">
        <v>122</v>
      </c>
      <c r="G217" s="112">
        <v>19</v>
      </c>
      <c r="H217" s="114" t="s">
        <v>123</v>
      </c>
    </row>
    <row r="218" spans="3:8">
      <c r="C218" s="111">
        <v>42371</v>
      </c>
      <c r="D218" s="112" t="s">
        <v>124</v>
      </c>
      <c r="E218" s="110">
        <v>0.80555555555555547</v>
      </c>
      <c r="F218" s="112" t="s">
        <v>125</v>
      </c>
      <c r="G218" s="112">
        <v>16</v>
      </c>
      <c r="H218" s="114" t="s">
        <v>123</v>
      </c>
    </row>
    <row r="219" spans="3:8">
      <c r="C219" s="111">
        <v>42371</v>
      </c>
      <c r="D219" s="112" t="s">
        <v>128</v>
      </c>
      <c r="E219" s="110">
        <v>0.83333333333333337</v>
      </c>
      <c r="F219" s="112" t="s">
        <v>129</v>
      </c>
      <c r="G219" s="112">
        <v>19</v>
      </c>
      <c r="H219" s="114" t="s">
        <v>123</v>
      </c>
    </row>
    <row r="220" spans="3:8">
      <c r="C220" s="111">
        <v>42371</v>
      </c>
      <c r="D220" s="112" t="s">
        <v>121</v>
      </c>
      <c r="E220" s="110">
        <v>0.83333333333333337</v>
      </c>
      <c r="F220" s="112" t="s">
        <v>122</v>
      </c>
      <c r="G220" s="112">
        <v>19</v>
      </c>
      <c r="H220" s="114" t="s">
        <v>123</v>
      </c>
    </row>
    <row r="221" spans="3:8">
      <c r="C221" s="111">
        <v>42372</v>
      </c>
      <c r="D221" s="112" t="s">
        <v>128</v>
      </c>
      <c r="E221" s="110">
        <v>0.10416666666666667</v>
      </c>
      <c r="F221" s="112" t="s">
        <v>127</v>
      </c>
      <c r="G221" s="112">
        <v>19</v>
      </c>
      <c r="H221" s="114" t="s">
        <v>123</v>
      </c>
    </row>
    <row r="222" spans="3:8">
      <c r="C222" s="111">
        <v>42372</v>
      </c>
      <c r="D222" s="112" t="s">
        <v>124</v>
      </c>
      <c r="E222" s="110">
        <v>0.52083333333333337</v>
      </c>
      <c r="F222" s="112" t="s">
        <v>127</v>
      </c>
      <c r="G222" s="112">
        <v>19</v>
      </c>
      <c r="H222" s="114" t="s">
        <v>123</v>
      </c>
    </row>
    <row r="223" spans="3:8">
      <c r="C223" s="111">
        <v>42372</v>
      </c>
      <c r="D223" s="112" t="s">
        <v>121</v>
      </c>
      <c r="E223" s="110">
        <v>0.52777777777777779</v>
      </c>
      <c r="F223" s="112" t="s">
        <v>122</v>
      </c>
      <c r="G223" s="112">
        <v>19</v>
      </c>
      <c r="H223" s="114" t="s">
        <v>123</v>
      </c>
    </row>
    <row r="224" spans="3:8">
      <c r="C224" s="111">
        <v>42372</v>
      </c>
      <c r="D224" s="112" t="s">
        <v>121</v>
      </c>
      <c r="E224" s="110">
        <v>0.79166666666666663</v>
      </c>
      <c r="F224" s="112" t="s">
        <v>122</v>
      </c>
      <c r="G224" s="112">
        <v>19</v>
      </c>
      <c r="H224" s="114" t="s">
        <v>123</v>
      </c>
    </row>
    <row r="225" spans="3:9">
      <c r="C225" s="111">
        <v>42372</v>
      </c>
      <c r="D225" s="112" t="s">
        <v>124</v>
      </c>
      <c r="E225" s="110">
        <v>0.8125</v>
      </c>
      <c r="F225" s="112" t="s">
        <v>127</v>
      </c>
      <c r="G225" s="112">
        <v>19</v>
      </c>
      <c r="H225" s="114" t="s">
        <v>123</v>
      </c>
    </row>
    <row r="226" spans="3:9">
      <c r="C226" s="111">
        <v>42372</v>
      </c>
      <c r="D226" s="112" t="s">
        <v>130</v>
      </c>
      <c r="E226" s="110">
        <v>0.81944444444444453</v>
      </c>
      <c r="F226" s="112" t="s">
        <v>125</v>
      </c>
      <c r="G226" s="112">
        <v>16</v>
      </c>
      <c r="H226" s="114" t="s">
        <v>123</v>
      </c>
    </row>
    <row r="227" spans="3:9">
      <c r="C227" s="111">
        <v>42372</v>
      </c>
      <c r="D227" s="112" t="s">
        <v>121</v>
      </c>
      <c r="E227" s="219" t="s">
        <v>131</v>
      </c>
      <c r="F227" s="112" t="s">
        <v>122</v>
      </c>
      <c r="G227" s="112">
        <v>19</v>
      </c>
      <c r="H227" s="114" t="s">
        <v>123</v>
      </c>
    </row>
    <row r="228" spans="3:9">
      <c r="C228" s="111">
        <v>42373</v>
      </c>
      <c r="D228" s="112" t="s">
        <v>126</v>
      </c>
      <c r="E228" s="110">
        <v>0.51388888888888895</v>
      </c>
      <c r="F228" s="112" t="s">
        <v>127</v>
      </c>
      <c r="G228" s="112">
        <v>19</v>
      </c>
      <c r="H228" s="114" t="s">
        <v>123</v>
      </c>
    </row>
    <row r="229" spans="3:9">
      <c r="C229" s="111">
        <v>42373</v>
      </c>
      <c r="D229" s="112" t="s">
        <v>128</v>
      </c>
      <c r="E229" s="110">
        <v>0.52083333333333337</v>
      </c>
      <c r="F229" s="112" t="s">
        <v>129</v>
      </c>
      <c r="G229" s="112">
        <v>19</v>
      </c>
      <c r="H229" s="114" t="s">
        <v>123</v>
      </c>
    </row>
    <row r="230" spans="3:9">
      <c r="C230" s="111">
        <v>42373</v>
      </c>
      <c r="D230" s="112" t="s">
        <v>124</v>
      </c>
      <c r="E230" s="110">
        <v>0.52777777777777779</v>
      </c>
      <c r="F230" s="112" t="s">
        <v>125</v>
      </c>
      <c r="G230" s="112">
        <v>16</v>
      </c>
      <c r="H230" s="114" t="s">
        <v>123</v>
      </c>
    </row>
    <row r="231" spans="3:9">
      <c r="C231" s="111">
        <v>42373</v>
      </c>
      <c r="D231" s="112" t="s">
        <v>132</v>
      </c>
      <c r="E231" s="110">
        <v>0.53472222222222221</v>
      </c>
      <c r="F231" s="112" t="s">
        <v>26</v>
      </c>
      <c r="G231" s="112">
        <v>19</v>
      </c>
      <c r="H231" s="114" t="s">
        <v>123</v>
      </c>
    </row>
    <row r="232" spans="3:9">
      <c r="C232" s="111">
        <v>42373</v>
      </c>
      <c r="D232" s="112" t="s">
        <v>121</v>
      </c>
      <c r="E232" s="110">
        <v>0.54166666666666663</v>
      </c>
      <c r="F232" s="112" t="s">
        <v>122</v>
      </c>
      <c r="G232" s="112">
        <v>19</v>
      </c>
      <c r="H232" s="114" t="s">
        <v>123</v>
      </c>
    </row>
    <row r="233" spans="3:9">
      <c r="C233" s="111">
        <v>42373</v>
      </c>
      <c r="D233" s="112" t="s">
        <v>126</v>
      </c>
      <c r="E233" s="110">
        <v>0.75</v>
      </c>
      <c r="F233" s="112" t="s">
        <v>127</v>
      </c>
      <c r="G233" s="112">
        <v>19</v>
      </c>
      <c r="H233" s="114" t="s">
        <v>123</v>
      </c>
    </row>
    <row r="234" spans="3:9">
      <c r="C234" s="111">
        <v>42373</v>
      </c>
      <c r="D234" s="112" t="s">
        <v>121</v>
      </c>
      <c r="E234" s="110">
        <v>0.79166666666666663</v>
      </c>
      <c r="F234" s="112" t="s">
        <v>122</v>
      </c>
      <c r="G234" s="112">
        <v>19</v>
      </c>
      <c r="H234" s="114" t="s">
        <v>123</v>
      </c>
    </row>
    <row r="235" spans="3:9">
      <c r="C235" s="111">
        <v>42373</v>
      </c>
      <c r="D235" s="112" t="s">
        <v>31</v>
      </c>
      <c r="E235" s="110">
        <v>0.80555555555555547</v>
      </c>
      <c r="F235" s="112" t="s">
        <v>133</v>
      </c>
      <c r="G235" s="112">
        <v>19</v>
      </c>
      <c r="H235" s="114" t="s">
        <v>123</v>
      </c>
    </row>
    <row r="236" spans="3:9">
      <c r="C236" s="111">
        <v>42373</v>
      </c>
      <c r="D236" s="112" t="s">
        <v>132</v>
      </c>
      <c r="E236" s="110">
        <v>0.80902777777777779</v>
      </c>
      <c r="F236" s="112" t="s">
        <v>26</v>
      </c>
      <c r="G236" s="112">
        <v>19</v>
      </c>
      <c r="H236" s="114" t="s">
        <v>123</v>
      </c>
      <c r="I236" s="215"/>
    </row>
    <row r="237" spans="3:9">
      <c r="C237" s="111">
        <v>42373</v>
      </c>
      <c r="D237" s="112" t="s">
        <v>128</v>
      </c>
      <c r="E237" s="110">
        <v>0.81597222222222221</v>
      </c>
      <c r="F237" s="112" t="s">
        <v>129</v>
      </c>
      <c r="G237" s="112">
        <v>19</v>
      </c>
      <c r="H237" s="114" t="s">
        <v>123</v>
      </c>
      <c r="I237" s="215"/>
    </row>
    <row r="238" spans="3:9">
      <c r="C238" s="111">
        <v>42373</v>
      </c>
      <c r="D238" s="112" t="s">
        <v>124</v>
      </c>
      <c r="E238" s="110">
        <v>0.81944444444444453</v>
      </c>
      <c r="F238" s="112" t="s">
        <v>125</v>
      </c>
      <c r="G238" s="112">
        <v>16</v>
      </c>
      <c r="H238" s="114" t="s">
        <v>123</v>
      </c>
      <c r="I238" s="215"/>
    </row>
    <row r="239" spans="3:9">
      <c r="C239" s="111">
        <v>42373</v>
      </c>
      <c r="D239" s="112" t="s">
        <v>126</v>
      </c>
      <c r="E239" s="110">
        <v>0.84722222222222221</v>
      </c>
      <c r="F239" s="112" t="s">
        <v>127</v>
      </c>
      <c r="G239" s="112">
        <v>19</v>
      </c>
      <c r="H239" s="114" t="s">
        <v>123</v>
      </c>
      <c r="I239" s="215"/>
    </row>
    <row r="240" spans="3:9">
      <c r="C240" s="111">
        <v>42374</v>
      </c>
      <c r="D240" s="112" t="s">
        <v>128</v>
      </c>
      <c r="E240" s="110">
        <v>0.53472222222222221</v>
      </c>
      <c r="F240" s="112" t="s">
        <v>134</v>
      </c>
      <c r="G240" s="112">
        <v>19</v>
      </c>
      <c r="H240" s="114" t="s">
        <v>123</v>
      </c>
      <c r="I240" s="215"/>
    </row>
    <row r="241" spans="3:9">
      <c r="C241" s="111">
        <v>42374</v>
      </c>
      <c r="D241" s="112" t="s">
        <v>126</v>
      </c>
      <c r="E241" s="110">
        <v>0.53819444444444442</v>
      </c>
      <c r="F241" s="112" t="s">
        <v>127</v>
      </c>
      <c r="G241" s="112">
        <v>19</v>
      </c>
      <c r="H241" s="114" t="s">
        <v>123</v>
      </c>
      <c r="I241" s="215"/>
    </row>
    <row r="242" spans="3:9">
      <c r="C242" s="111">
        <v>42374</v>
      </c>
      <c r="D242" s="112" t="s">
        <v>121</v>
      </c>
      <c r="E242" s="110">
        <v>0.54166666666666663</v>
      </c>
      <c r="F242" s="112" t="s">
        <v>122</v>
      </c>
      <c r="G242" s="112">
        <v>19</v>
      </c>
      <c r="H242" s="114" t="s">
        <v>123</v>
      </c>
      <c r="I242" s="215"/>
    </row>
    <row r="243" spans="3:9">
      <c r="C243" s="111">
        <v>42374</v>
      </c>
      <c r="D243" s="112" t="s">
        <v>121</v>
      </c>
      <c r="E243" s="110">
        <v>0.72916666666666663</v>
      </c>
      <c r="F243" s="112" t="s">
        <v>122</v>
      </c>
      <c r="G243" s="112">
        <v>19</v>
      </c>
      <c r="H243" s="114" t="s">
        <v>123</v>
      </c>
      <c r="I243" s="215"/>
    </row>
    <row r="244" spans="3:9">
      <c r="C244" s="111">
        <v>42375</v>
      </c>
      <c r="D244" s="112" t="s">
        <v>126</v>
      </c>
      <c r="E244" s="110">
        <v>0.51388888888888895</v>
      </c>
      <c r="F244" s="112" t="s">
        <v>127</v>
      </c>
      <c r="G244" s="112">
        <v>19</v>
      </c>
      <c r="H244" s="114" t="s">
        <v>123</v>
      </c>
      <c r="I244" s="215"/>
    </row>
    <row r="245" spans="3:9">
      <c r="C245" s="111">
        <v>42375</v>
      </c>
      <c r="D245" s="112" t="s">
        <v>128</v>
      </c>
      <c r="E245" s="110">
        <v>0.52083333333333337</v>
      </c>
      <c r="F245" s="112" t="s">
        <v>134</v>
      </c>
      <c r="G245" s="112">
        <v>19</v>
      </c>
      <c r="H245" s="114" t="s">
        <v>123</v>
      </c>
      <c r="I245" s="215"/>
    </row>
    <row r="246" spans="3:9">
      <c r="C246" s="111">
        <v>42375</v>
      </c>
      <c r="D246" s="112" t="s">
        <v>124</v>
      </c>
      <c r="E246" s="110">
        <v>0.52777777777777779</v>
      </c>
      <c r="F246" s="112" t="s">
        <v>125</v>
      </c>
      <c r="G246" s="112">
        <v>16</v>
      </c>
      <c r="H246" s="114" t="s">
        <v>123</v>
      </c>
      <c r="I246" s="215"/>
    </row>
    <row r="247" spans="3:9">
      <c r="C247" s="111">
        <v>42375</v>
      </c>
      <c r="D247" s="112" t="s">
        <v>132</v>
      </c>
      <c r="E247" s="110">
        <v>0.53472222222222221</v>
      </c>
      <c r="F247" s="112" t="s">
        <v>122</v>
      </c>
      <c r="G247" s="112">
        <v>19</v>
      </c>
      <c r="H247" s="114" t="s">
        <v>123</v>
      </c>
      <c r="I247" s="215"/>
    </row>
    <row r="248" spans="3:9">
      <c r="C248" s="111">
        <v>42375</v>
      </c>
      <c r="D248" s="112" t="s">
        <v>126</v>
      </c>
      <c r="E248" s="110">
        <v>0.71875</v>
      </c>
      <c r="F248" s="112" t="s">
        <v>127</v>
      </c>
      <c r="G248" s="112">
        <v>19</v>
      </c>
      <c r="H248" s="114" t="s">
        <v>123</v>
      </c>
      <c r="I248" s="215"/>
    </row>
    <row r="249" spans="3:9">
      <c r="C249" s="111">
        <v>42375</v>
      </c>
      <c r="D249" s="112" t="s">
        <v>128</v>
      </c>
      <c r="E249" s="110">
        <v>0.72916666666666663</v>
      </c>
      <c r="F249" s="112" t="s">
        <v>134</v>
      </c>
      <c r="G249" s="112">
        <v>19</v>
      </c>
      <c r="H249" s="114" t="s">
        <v>123</v>
      </c>
      <c r="I249" s="215"/>
    </row>
    <row r="250" spans="3:9">
      <c r="C250" s="111">
        <v>42375</v>
      </c>
      <c r="D250" s="112" t="s">
        <v>132</v>
      </c>
      <c r="E250" s="110">
        <v>0.73611111111111116</v>
      </c>
      <c r="F250" s="112" t="s">
        <v>122</v>
      </c>
      <c r="G250" s="112">
        <v>19</v>
      </c>
      <c r="H250" s="114" t="s">
        <v>123</v>
      </c>
      <c r="I250" s="215"/>
    </row>
    <row r="251" spans="3:9">
      <c r="C251" s="111">
        <v>42375</v>
      </c>
      <c r="D251" s="112" t="s">
        <v>124</v>
      </c>
      <c r="E251" s="110">
        <v>0.73958333333333337</v>
      </c>
      <c r="F251" s="112" t="s">
        <v>125</v>
      </c>
      <c r="G251" s="112">
        <v>16</v>
      </c>
      <c r="H251" s="114" t="s">
        <v>123</v>
      </c>
      <c r="I251" s="215"/>
    </row>
    <row r="252" spans="3:9">
      <c r="C252" s="111">
        <v>42376</v>
      </c>
      <c r="D252" s="112" t="s">
        <v>128</v>
      </c>
      <c r="E252" s="110">
        <v>0.52083333333333337</v>
      </c>
      <c r="F252" s="112" t="s">
        <v>129</v>
      </c>
      <c r="G252" s="112">
        <v>19</v>
      </c>
      <c r="H252" s="114" t="s">
        <v>123</v>
      </c>
      <c r="I252" s="215"/>
    </row>
    <row r="253" spans="3:9">
      <c r="C253" s="111">
        <v>42376</v>
      </c>
      <c r="D253" s="112" t="s">
        <v>126</v>
      </c>
      <c r="E253" s="110">
        <v>0.52777777777777779</v>
      </c>
      <c r="F253" s="112" t="s">
        <v>127</v>
      </c>
      <c r="G253" s="112">
        <v>19</v>
      </c>
      <c r="H253" s="114" t="s">
        <v>123</v>
      </c>
      <c r="I253" s="215"/>
    </row>
    <row r="254" spans="3:9">
      <c r="C254" s="111">
        <v>42377</v>
      </c>
      <c r="D254" s="112" t="s">
        <v>128</v>
      </c>
      <c r="E254" s="110">
        <v>0.51388888888888895</v>
      </c>
      <c r="F254" s="112" t="s">
        <v>129</v>
      </c>
      <c r="G254" s="112">
        <v>19</v>
      </c>
      <c r="H254" s="114" t="s">
        <v>123</v>
      </c>
      <c r="I254" s="215"/>
    </row>
    <row r="255" spans="3:9">
      <c r="C255" s="111">
        <v>42377</v>
      </c>
      <c r="D255" s="112" t="s">
        <v>124</v>
      </c>
      <c r="E255" s="110">
        <v>0.52083333333333337</v>
      </c>
      <c r="F255" s="112" t="s">
        <v>26</v>
      </c>
      <c r="G255" s="112">
        <v>19</v>
      </c>
      <c r="H255" s="114" t="s">
        <v>123</v>
      </c>
      <c r="I255" s="215"/>
    </row>
    <row r="256" spans="3:9">
      <c r="C256" s="111">
        <v>42377</v>
      </c>
      <c r="D256" s="112" t="s">
        <v>126</v>
      </c>
      <c r="E256" s="110">
        <v>0.52777777777777779</v>
      </c>
      <c r="F256" s="112" t="s">
        <v>127</v>
      </c>
      <c r="G256" s="112">
        <v>19</v>
      </c>
      <c r="H256" s="114" t="s">
        <v>123</v>
      </c>
      <c r="I256" s="215"/>
    </row>
    <row r="257" spans="3:9">
      <c r="C257" s="111">
        <v>42377</v>
      </c>
      <c r="D257" s="112" t="s">
        <v>121</v>
      </c>
      <c r="E257" s="110">
        <v>0.53472222222222221</v>
      </c>
      <c r="F257" s="112" t="s">
        <v>122</v>
      </c>
      <c r="G257" s="112">
        <v>19</v>
      </c>
      <c r="H257" s="114" t="s">
        <v>123</v>
      </c>
      <c r="I257" s="215"/>
    </row>
    <row r="258" spans="3:9">
      <c r="C258" s="111">
        <v>42377</v>
      </c>
      <c r="D258" s="112" t="s">
        <v>130</v>
      </c>
      <c r="E258" s="110">
        <v>0.79166666666666663</v>
      </c>
      <c r="F258" s="112" t="s">
        <v>127</v>
      </c>
      <c r="G258" s="112">
        <v>19</v>
      </c>
      <c r="H258" s="114" t="s">
        <v>123</v>
      </c>
      <c r="I258" s="215"/>
    </row>
    <row r="259" spans="3:9">
      <c r="C259" s="111">
        <v>42377</v>
      </c>
      <c r="D259" s="112" t="s">
        <v>124</v>
      </c>
      <c r="E259" s="110">
        <v>0.84027777777777779</v>
      </c>
      <c r="F259" s="112" t="s">
        <v>26</v>
      </c>
      <c r="G259" s="112">
        <v>19</v>
      </c>
      <c r="H259" s="114" t="s">
        <v>123</v>
      </c>
      <c r="I259" s="215"/>
    </row>
    <row r="260" spans="3:9">
      <c r="C260" s="111">
        <v>42377</v>
      </c>
      <c r="D260" s="112" t="s">
        <v>128</v>
      </c>
      <c r="E260" s="110">
        <v>0.84375</v>
      </c>
      <c r="F260" s="112" t="s">
        <v>129</v>
      </c>
      <c r="G260" s="112">
        <v>19</v>
      </c>
      <c r="H260" s="114" t="s">
        <v>123</v>
      </c>
      <c r="I260" s="215"/>
    </row>
    <row r="261" spans="3:9" ht="15" thickBot="1">
      <c r="C261" s="155">
        <v>42377</v>
      </c>
      <c r="D261" s="118" t="s">
        <v>121</v>
      </c>
      <c r="E261" s="116">
        <v>0.84722222222222221</v>
      </c>
      <c r="F261" s="118" t="s">
        <v>122</v>
      </c>
      <c r="G261" s="118">
        <v>19</v>
      </c>
      <c r="H261" s="121" t="s">
        <v>123</v>
      </c>
      <c r="I261" s="215"/>
    </row>
    <row r="262" spans="3:9">
      <c r="C262" s="111">
        <v>42377</v>
      </c>
      <c r="D262" s="112" t="s">
        <v>130</v>
      </c>
      <c r="E262" s="110">
        <v>0.85416666666666663</v>
      </c>
      <c r="F262" s="112" t="s">
        <v>127</v>
      </c>
      <c r="G262" s="112">
        <v>19</v>
      </c>
      <c r="H262" s="114" t="s">
        <v>123</v>
      </c>
    </row>
    <row r="263" spans="3:9">
      <c r="C263" s="111">
        <v>42377</v>
      </c>
      <c r="D263" s="112" t="s">
        <v>121</v>
      </c>
      <c r="E263" s="219" t="s">
        <v>131</v>
      </c>
      <c r="F263" s="112" t="s">
        <v>122</v>
      </c>
      <c r="G263" s="112">
        <v>19</v>
      </c>
      <c r="H263" s="114" t="s">
        <v>123</v>
      </c>
    </row>
    <row r="264" spans="3:9">
      <c r="C264" s="111">
        <v>42378</v>
      </c>
      <c r="D264" s="112" t="s">
        <v>135</v>
      </c>
      <c r="E264" s="110">
        <v>0.27083333333333331</v>
      </c>
      <c r="F264" s="112" t="s">
        <v>129</v>
      </c>
      <c r="G264" s="112">
        <v>19</v>
      </c>
      <c r="H264" s="114" t="s">
        <v>123</v>
      </c>
    </row>
    <row r="265" spans="3:9">
      <c r="C265" s="111">
        <v>42378</v>
      </c>
      <c r="D265" s="112" t="s">
        <v>126</v>
      </c>
      <c r="E265" s="110">
        <v>0.52083333333333337</v>
      </c>
      <c r="F265" s="110" t="s">
        <v>127</v>
      </c>
      <c r="G265" s="112">
        <v>19</v>
      </c>
      <c r="H265" s="114" t="s">
        <v>123</v>
      </c>
    </row>
    <row r="266" spans="3:9">
      <c r="C266" s="111">
        <v>42378</v>
      </c>
      <c r="D266" s="112" t="s">
        <v>121</v>
      </c>
      <c r="E266" s="110">
        <v>0.52777777777777779</v>
      </c>
      <c r="F266" s="112" t="s">
        <v>122</v>
      </c>
      <c r="G266" s="112">
        <v>19</v>
      </c>
      <c r="H266" s="114" t="s">
        <v>123</v>
      </c>
    </row>
    <row r="267" spans="3:9">
      <c r="C267" s="111">
        <v>42378</v>
      </c>
      <c r="D267" s="112" t="s">
        <v>128</v>
      </c>
      <c r="E267" s="110">
        <v>0.53472222222222221</v>
      </c>
      <c r="F267" s="112" t="s">
        <v>134</v>
      </c>
      <c r="G267" s="112">
        <v>19</v>
      </c>
      <c r="H267" s="114" t="s">
        <v>123</v>
      </c>
    </row>
    <row r="268" spans="3:9">
      <c r="C268" s="111">
        <v>42378</v>
      </c>
      <c r="D268" s="112" t="s">
        <v>121</v>
      </c>
      <c r="E268" s="110">
        <v>0.79166666666666663</v>
      </c>
      <c r="F268" s="112" t="s">
        <v>122</v>
      </c>
      <c r="G268" s="112">
        <v>19</v>
      </c>
      <c r="H268" s="114" t="s">
        <v>123</v>
      </c>
    </row>
    <row r="269" spans="3:9">
      <c r="C269" s="111">
        <v>42378</v>
      </c>
      <c r="D269" s="112" t="s">
        <v>128</v>
      </c>
      <c r="E269" s="110">
        <v>0.79861111111111116</v>
      </c>
      <c r="F269" s="112" t="s">
        <v>134</v>
      </c>
      <c r="G269" s="112">
        <v>19</v>
      </c>
      <c r="H269" s="114" t="s">
        <v>123</v>
      </c>
    </row>
    <row r="270" spans="3:9">
      <c r="C270" s="111">
        <v>42378</v>
      </c>
      <c r="D270" s="112" t="s">
        <v>121</v>
      </c>
      <c r="E270" s="219" t="s">
        <v>131</v>
      </c>
      <c r="F270" s="112" t="s">
        <v>127</v>
      </c>
      <c r="G270" s="112">
        <v>19</v>
      </c>
      <c r="H270" s="114" t="s">
        <v>123</v>
      </c>
    </row>
    <row r="271" spans="3:9">
      <c r="C271" s="111">
        <v>42379</v>
      </c>
      <c r="D271" s="112" t="s">
        <v>135</v>
      </c>
      <c r="E271" s="110">
        <v>0.25</v>
      </c>
      <c r="F271" s="112" t="s">
        <v>125</v>
      </c>
      <c r="G271" s="112">
        <v>16</v>
      </c>
      <c r="H271" s="114" t="s">
        <v>123</v>
      </c>
    </row>
    <row r="272" spans="3:9">
      <c r="C272" s="111">
        <v>42379</v>
      </c>
      <c r="D272" s="112" t="s">
        <v>130</v>
      </c>
      <c r="E272" s="110">
        <v>0.51388888888888895</v>
      </c>
      <c r="F272" s="112" t="s">
        <v>127</v>
      </c>
      <c r="G272" s="112">
        <v>19</v>
      </c>
      <c r="H272" s="114" t="s">
        <v>123</v>
      </c>
    </row>
    <row r="273" spans="3:9">
      <c r="C273" s="111">
        <v>42379</v>
      </c>
      <c r="D273" s="112" t="s">
        <v>128</v>
      </c>
      <c r="E273" s="110">
        <v>0.52083333333333337</v>
      </c>
      <c r="F273" s="112" t="s">
        <v>134</v>
      </c>
      <c r="G273" s="112">
        <v>19</v>
      </c>
      <c r="H273" s="114" t="s">
        <v>123</v>
      </c>
    </row>
    <row r="274" spans="3:9">
      <c r="C274" s="111">
        <v>42379</v>
      </c>
      <c r="D274" s="112" t="s">
        <v>130</v>
      </c>
      <c r="E274" s="110">
        <v>0.77083333333333337</v>
      </c>
      <c r="F274" s="112" t="s">
        <v>127</v>
      </c>
      <c r="G274" s="112">
        <v>19</v>
      </c>
      <c r="H274" s="114" t="s">
        <v>123</v>
      </c>
    </row>
    <row r="275" spans="3:9">
      <c r="C275" s="111">
        <v>42379</v>
      </c>
      <c r="D275" s="112" t="s">
        <v>128</v>
      </c>
      <c r="E275" s="110">
        <v>0.79166666666666663</v>
      </c>
      <c r="F275" s="112" t="s">
        <v>134</v>
      </c>
      <c r="G275" s="112">
        <v>19</v>
      </c>
      <c r="H275" s="114" t="s">
        <v>123</v>
      </c>
    </row>
    <row r="276" spans="3:9">
      <c r="C276" s="111">
        <v>42379</v>
      </c>
      <c r="D276" s="112" t="s">
        <v>128</v>
      </c>
      <c r="E276" s="219" t="s">
        <v>131</v>
      </c>
      <c r="F276" s="112" t="s">
        <v>134</v>
      </c>
      <c r="G276" s="112">
        <v>19</v>
      </c>
      <c r="H276" s="114" t="s">
        <v>123</v>
      </c>
    </row>
    <row r="277" spans="3:9">
      <c r="C277" s="111">
        <v>42380</v>
      </c>
      <c r="D277" s="112" t="s">
        <v>135</v>
      </c>
      <c r="E277" s="219">
        <v>0.25</v>
      </c>
      <c r="F277" s="112" t="s">
        <v>125</v>
      </c>
      <c r="G277" s="112">
        <v>16</v>
      </c>
      <c r="H277" s="114" t="s">
        <v>123</v>
      </c>
    </row>
    <row r="278" spans="3:9">
      <c r="C278" s="111">
        <v>42380</v>
      </c>
      <c r="D278" s="112" t="s">
        <v>126</v>
      </c>
      <c r="E278" s="110">
        <v>0.51388888888888895</v>
      </c>
      <c r="F278" s="112" t="s">
        <v>127</v>
      </c>
      <c r="G278" s="112">
        <v>19</v>
      </c>
      <c r="H278" s="114" t="s">
        <v>123</v>
      </c>
    </row>
    <row r="279" spans="3:9">
      <c r="C279" s="111">
        <v>42380</v>
      </c>
      <c r="D279" s="220" t="s">
        <v>128</v>
      </c>
      <c r="E279" s="110">
        <v>0.52083333333333337</v>
      </c>
      <c r="F279" s="220" t="s">
        <v>134</v>
      </c>
      <c r="G279" s="220">
        <v>19</v>
      </c>
      <c r="H279" s="221" t="s">
        <v>123</v>
      </c>
    </row>
    <row r="280" spans="3:9">
      <c r="C280" s="111">
        <v>42380</v>
      </c>
      <c r="D280" s="112" t="s">
        <v>132</v>
      </c>
      <c r="E280" s="110">
        <v>0.52777777777777779</v>
      </c>
      <c r="F280" s="112" t="s">
        <v>26</v>
      </c>
      <c r="G280" s="112">
        <v>19</v>
      </c>
      <c r="H280" s="114" t="s">
        <v>123</v>
      </c>
    </row>
    <row r="281" spans="3:9">
      <c r="C281" s="111">
        <v>42380</v>
      </c>
      <c r="D281" s="112" t="s">
        <v>121</v>
      </c>
      <c r="E281" s="110">
        <v>0.53472222222222221</v>
      </c>
      <c r="F281" s="112" t="s">
        <v>122</v>
      </c>
      <c r="G281" s="112">
        <v>19</v>
      </c>
      <c r="H281" s="114" t="s">
        <v>123</v>
      </c>
      <c r="I281" s="215"/>
    </row>
    <row r="282" spans="3:9">
      <c r="C282" s="111">
        <v>42380</v>
      </c>
      <c r="D282" s="112" t="s">
        <v>126</v>
      </c>
      <c r="E282" s="110">
        <v>0.79166666666666663</v>
      </c>
      <c r="F282" s="112" t="s">
        <v>127</v>
      </c>
      <c r="G282" s="112">
        <v>19</v>
      </c>
      <c r="H282" s="114" t="s">
        <v>123</v>
      </c>
      <c r="I282" s="215"/>
    </row>
    <row r="283" spans="3:9">
      <c r="C283" s="111">
        <v>42380</v>
      </c>
      <c r="D283" s="112" t="s">
        <v>132</v>
      </c>
      <c r="E283" s="110">
        <v>0.79861111111111116</v>
      </c>
      <c r="F283" s="112" t="s">
        <v>26</v>
      </c>
      <c r="G283" s="112">
        <v>19</v>
      </c>
      <c r="H283" s="114" t="s">
        <v>123</v>
      </c>
      <c r="I283" s="215"/>
    </row>
    <row r="284" spans="3:9">
      <c r="C284" s="111">
        <v>42380</v>
      </c>
      <c r="D284" s="112" t="s">
        <v>135</v>
      </c>
      <c r="E284" s="110">
        <v>0.80208333333333337</v>
      </c>
      <c r="F284" s="112" t="s">
        <v>125</v>
      </c>
      <c r="G284" s="112">
        <v>19</v>
      </c>
      <c r="H284" s="114" t="s">
        <v>123</v>
      </c>
      <c r="I284" s="215"/>
    </row>
    <row r="285" spans="3:9">
      <c r="C285" s="111">
        <v>42380</v>
      </c>
      <c r="D285" s="112" t="s">
        <v>121</v>
      </c>
      <c r="E285" s="110">
        <v>0.80555555555555547</v>
      </c>
      <c r="F285" s="112" t="s">
        <v>122</v>
      </c>
      <c r="G285" s="112">
        <v>19</v>
      </c>
      <c r="H285" s="114" t="s">
        <v>123</v>
      </c>
      <c r="I285" s="215"/>
    </row>
    <row r="286" spans="3:9">
      <c r="C286" s="111">
        <v>42380</v>
      </c>
      <c r="D286" s="112" t="s">
        <v>128</v>
      </c>
      <c r="E286" s="110">
        <v>0.80902777777777779</v>
      </c>
      <c r="F286" s="112" t="s">
        <v>129</v>
      </c>
      <c r="G286" s="112">
        <v>19</v>
      </c>
      <c r="H286" s="114" t="s">
        <v>123</v>
      </c>
      <c r="I286" s="215"/>
    </row>
    <row r="287" spans="3:9">
      <c r="C287" s="111">
        <v>42381</v>
      </c>
      <c r="D287" s="112" t="s">
        <v>126</v>
      </c>
      <c r="E287" s="110">
        <v>0.51388888888888895</v>
      </c>
      <c r="F287" s="112" t="s">
        <v>127</v>
      </c>
      <c r="G287" s="112">
        <v>19</v>
      </c>
      <c r="H287" s="114" t="s">
        <v>123</v>
      </c>
      <c r="I287" s="215"/>
    </row>
    <row r="288" spans="3:9">
      <c r="C288" s="111">
        <v>42381</v>
      </c>
      <c r="D288" s="112" t="s">
        <v>128</v>
      </c>
      <c r="E288" s="110">
        <v>0.52083333333333337</v>
      </c>
      <c r="F288" s="112" t="s">
        <v>125</v>
      </c>
      <c r="G288" s="112">
        <v>16</v>
      </c>
      <c r="H288" s="114" t="s">
        <v>123</v>
      </c>
      <c r="I288" s="215"/>
    </row>
    <row r="289" spans="3:9">
      <c r="C289" s="111">
        <v>42381</v>
      </c>
      <c r="D289" s="112" t="s">
        <v>121</v>
      </c>
      <c r="E289" s="110">
        <v>0.52777777777777779</v>
      </c>
      <c r="F289" s="112" t="s">
        <v>122</v>
      </c>
      <c r="G289" s="112">
        <v>19</v>
      </c>
      <c r="H289" s="114" t="s">
        <v>123</v>
      </c>
      <c r="I289" s="215"/>
    </row>
    <row r="290" spans="3:9">
      <c r="C290" s="111">
        <v>42381</v>
      </c>
      <c r="D290" s="112" t="s">
        <v>126</v>
      </c>
      <c r="E290" s="110">
        <v>0.6875</v>
      </c>
      <c r="F290" s="112" t="s">
        <v>127</v>
      </c>
      <c r="G290" s="112">
        <v>19</v>
      </c>
      <c r="H290" s="114" t="s">
        <v>123</v>
      </c>
      <c r="I290" s="215"/>
    </row>
    <row r="291" spans="3:9">
      <c r="C291" s="111">
        <v>42381</v>
      </c>
      <c r="D291" s="112" t="s">
        <v>128</v>
      </c>
      <c r="E291" s="110">
        <v>0.69097222222222221</v>
      </c>
      <c r="F291" s="112" t="s">
        <v>125</v>
      </c>
      <c r="G291" s="112">
        <v>16</v>
      </c>
      <c r="H291" s="114" t="s">
        <v>123</v>
      </c>
      <c r="I291" s="215"/>
    </row>
    <row r="292" spans="3:9">
      <c r="C292" s="111">
        <v>42381</v>
      </c>
      <c r="D292" s="112" t="s">
        <v>121</v>
      </c>
      <c r="E292" s="110">
        <v>0.79166666666666663</v>
      </c>
      <c r="F292" s="112" t="s">
        <v>122</v>
      </c>
      <c r="G292" s="112">
        <v>19</v>
      </c>
      <c r="H292" s="114" t="s">
        <v>123</v>
      </c>
      <c r="I292" s="215"/>
    </row>
    <row r="293" spans="3:9">
      <c r="C293" s="111">
        <v>42382</v>
      </c>
      <c r="D293" s="112" t="s">
        <v>126</v>
      </c>
      <c r="E293" s="110">
        <v>0.51388888888888895</v>
      </c>
      <c r="F293" s="112" t="s">
        <v>127</v>
      </c>
      <c r="G293" s="112">
        <v>19</v>
      </c>
      <c r="H293" s="114" t="s">
        <v>123</v>
      </c>
      <c r="I293" s="215"/>
    </row>
    <row r="294" spans="3:9">
      <c r="C294" s="111">
        <v>42382</v>
      </c>
      <c r="D294" s="112" t="s">
        <v>135</v>
      </c>
      <c r="E294" s="110">
        <v>0.52083333333333337</v>
      </c>
      <c r="F294" s="112" t="s">
        <v>125</v>
      </c>
      <c r="G294" s="112">
        <v>16</v>
      </c>
      <c r="H294" s="114" t="s">
        <v>123</v>
      </c>
      <c r="I294" s="215"/>
    </row>
    <row r="295" spans="3:9">
      <c r="C295" s="111">
        <v>42382</v>
      </c>
      <c r="D295" s="112" t="s">
        <v>128</v>
      </c>
      <c r="E295" s="110">
        <v>0.52430555555555558</v>
      </c>
      <c r="F295" s="112" t="s">
        <v>134</v>
      </c>
      <c r="G295" s="112">
        <v>19</v>
      </c>
      <c r="H295" s="114" t="s">
        <v>123</v>
      </c>
      <c r="I295" s="215"/>
    </row>
    <row r="296" spans="3:9">
      <c r="C296" s="111">
        <v>42382</v>
      </c>
      <c r="D296" s="112" t="s">
        <v>121</v>
      </c>
      <c r="E296" s="110">
        <v>0.52777777777777779</v>
      </c>
      <c r="F296" s="112" t="s">
        <v>129</v>
      </c>
      <c r="G296" s="112">
        <v>19</v>
      </c>
      <c r="H296" s="114" t="s">
        <v>123</v>
      </c>
      <c r="I296" s="215"/>
    </row>
    <row r="297" spans="3:9">
      <c r="C297" s="111">
        <v>42382</v>
      </c>
      <c r="D297" s="112" t="s">
        <v>126</v>
      </c>
      <c r="E297" s="110">
        <v>0.72222222222222221</v>
      </c>
      <c r="F297" s="112" t="s">
        <v>127</v>
      </c>
      <c r="G297" s="112">
        <v>19</v>
      </c>
      <c r="H297" s="114" t="s">
        <v>123</v>
      </c>
      <c r="I297" s="215"/>
    </row>
    <row r="298" spans="3:9">
      <c r="C298" s="111">
        <v>42382</v>
      </c>
      <c r="D298" s="112" t="s">
        <v>135</v>
      </c>
      <c r="E298" s="110">
        <v>0.72916666666666663</v>
      </c>
      <c r="F298" s="112" t="s">
        <v>125</v>
      </c>
      <c r="G298" s="112">
        <v>16</v>
      </c>
      <c r="H298" s="114" t="s">
        <v>123</v>
      </c>
      <c r="I298" s="215"/>
    </row>
    <row r="299" spans="3:9">
      <c r="C299" s="111">
        <v>42382</v>
      </c>
      <c r="D299" s="220" t="s">
        <v>121</v>
      </c>
      <c r="E299" s="110">
        <v>0.73611111111111116</v>
      </c>
      <c r="F299" s="112" t="s">
        <v>129</v>
      </c>
      <c r="G299" s="112">
        <v>19</v>
      </c>
      <c r="H299" s="114" t="s">
        <v>123</v>
      </c>
    </row>
    <row r="300" spans="3:9">
      <c r="C300" s="111">
        <v>42382</v>
      </c>
      <c r="D300" s="112" t="s">
        <v>128</v>
      </c>
      <c r="E300" s="110">
        <v>0.79166666666666663</v>
      </c>
      <c r="F300" s="112" t="s">
        <v>134</v>
      </c>
      <c r="G300" s="112">
        <v>19</v>
      </c>
      <c r="H300" s="114" t="s">
        <v>123</v>
      </c>
    </row>
    <row r="301" spans="3:9">
      <c r="C301" s="111">
        <v>42383</v>
      </c>
      <c r="D301" s="112" t="s">
        <v>126</v>
      </c>
      <c r="E301" s="110">
        <v>0.52083333333333337</v>
      </c>
      <c r="F301" s="112" t="s">
        <v>127</v>
      </c>
      <c r="G301" s="112">
        <v>19</v>
      </c>
      <c r="H301" s="114" t="s">
        <v>123</v>
      </c>
    </row>
    <row r="302" spans="3:9">
      <c r="C302" s="111">
        <v>42383</v>
      </c>
      <c r="D302" s="112" t="s">
        <v>121</v>
      </c>
      <c r="E302" s="110">
        <v>0.52777777777777779</v>
      </c>
      <c r="F302" s="112" t="s">
        <v>122</v>
      </c>
      <c r="G302" s="112">
        <v>19</v>
      </c>
      <c r="H302" s="114" t="s">
        <v>123</v>
      </c>
    </row>
    <row r="303" spans="3:9">
      <c r="C303" s="111">
        <v>42383</v>
      </c>
      <c r="D303" s="112" t="s">
        <v>121</v>
      </c>
      <c r="E303" s="110">
        <v>0.77083333333333337</v>
      </c>
      <c r="F303" s="112" t="s">
        <v>122</v>
      </c>
      <c r="G303" s="112">
        <v>19</v>
      </c>
      <c r="H303" s="114" t="s">
        <v>123</v>
      </c>
    </row>
    <row r="304" spans="3:9">
      <c r="C304" s="111">
        <v>42384</v>
      </c>
      <c r="D304" s="112" t="s">
        <v>126</v>
      </c>
      <c r="E304" s="110">
        <v>0.51388888888888895</v>
      </c>
      <c r="F304" s="112" t="s">
        <v>127</v>
      </c>
      <c r="G304" s="112">
        <v>19</v>
      </c>
      <c r="H304" s="114" t="s">
        <v>123</v>
      </c>
    </row>
    <row r="305" spans="3:8">
      <c r="C305" s="111">
        <v>42384</v>
      </c>
      <c r="D305" s="112" t="s">
        <v>135</v>
      </c>
      <c r="E305" s="110">
        <v>0.52083333333333337</v>
      </c>
      <c r="F305" s="112" t="s">
        <v>125</v>
      </c>
      <c r="G305" s="112">
        <v>16</v>
      </c>
      <c r="H305" s="114" t="s">
        <v>123</v>
      </c>
    </row>
    <row r="306" spans="3:8">
      <c r="C306" s="111">
        <v>42384</v>
      </c>
      <c r="D306" s="112" t="s">
        <v>128</v>
      </c>
      <c r="E306" s="110">
        <v>0.52430555555555558</v>
      </c>
      <c r="F306" s="112" t="s">
        <v>125</v>
      </c>
      <c r="G306" s="112">
        <v>19</v>
      </c>
      <c r="H306" s="114" t="s">
        <v>123</v>
      </c>
    </row>
    <row r="307" spans="3:8">
      <c r="C307" s="111">
        <v>42384</v>
      </c>
      <c r="D307" s="112" t="s">
        <v>121</v>
      </c>
      <c r="E307" s="110">
        <v>0.52777777777777779</v>
      </c>
      <c r="F307" s="110" t="s">
        <v>122</v>
      </c>
      <c r="G307" s="112">
        <v>19</v>
      </c>
      <c r="H307" s="114" t="s">
        <v>123</v>
      </c>
    </row>
    <row r="308" spans="3:8">
      <c r="C308" s="111">
        <v>42384</v>
      </c>
      <c r="D308" s="112" t="s">
        <v>135</v>
      </c>
      <c r="E308" s="110">
        <v>0.79166666666666663</v>
      </c>
      <c r="F308" s="112" t="s">
        <v>125</v>
      </c>
      <c r="G308" s="112">
        <v>16</v>
      </c>
      <c r="H308" s="114" t="s">
        <v>123</v>
      </c>
    </row>
    <row r="309" spans="3:8">
      <c r="C309" s="111">
        <v>42384</v>
      </c>
      <c r="D309" s="112" t="s">
        <v>128</v>
      </c>
      <c r="E309" s="110">
        <v>0.79513888888888884</v>
      </c>
      <c r="F309" s="112" t="s">
        <v>134</v>
      </c>
      <c r="G309" s="112">
        <v>19</v>
      </c>
      <c r="H309" s="114" t="s">
        <v>123</v>
      </c>
    </row>
    <row r="310" spans="3:8">
      <c r="C310" s="111">
        <v>42384</v>
      </c>
      <c r="D310" s="112" t="s">
        <v>132</v>
      </c>
      <c r="E310" s="110">
        <v>0.79861111111111116</v>
      </c>
      <c r="F310" s="110" t="s">
        <v>133</v>
      </c>
      <c r="G310" s="112">
        <v>19</v>
      </c>
      <c r="H310" s="114" t="s">
        <v>123</v>
      </c>
    </row>
    <row r="311" spans="3:8">
      <c r="C311" s="111">
        <v>42384</v>
      </c>
      <c r="D311" s="112" t="s">
        <v>121</v>
      </c>
      <c r="E311" s="110">
        <v>0.80208333333333337</v>
      </c>
      <c r="F311" s="112" t="s">
        <v>122</v>
      </c>
      <c r="G311" s="112">
        <v>19</v>
      </c>
      <c r="H311" s="114" t="s">
        <v>123</v>
      </c>
    </row>
    <row r="312" spans="3:8">
      <c r="C312" s="111">
        <v>42384</v>
      </c>
      <c r="D312" s="112" t="s">
        <v>126</v>
      </c>
      <c r="E312" s="110">
        <v>0.8125</v>
      </c>
      <c r="F312" s="112" t="s">
        <v>127</v>
      </c>
      <c r="G312" s="112">
        <v>19</v>
      </c>
      <c r="H312" s="114" t="s">
        <v>123</v>
      </c>
    </row>
    <row r="313" spans="3:8">
      <c r="C313" s="111">
        <v>42384</v>
      </c>
      <c r="D313" s="112" t="s">
        <v>121</v>
      </c>
      <c r="E313" s="222" t="s">
        <v>136</v>
      </c>
      <c r="F313" s="112" t="s">
        <v>122</v>
      </c>
      <c r="G313" s="112">
        <v>19</v>
      </c>
      <c r="H313" s="114" t="s">
        <v>123</v>
      </c>
    </row>
    <row r="314" spans="3:8">
      <c r="C314" s="111">
        <v>42385</v>
      </c>
      <c r="D314" s="112" t="s">
        <v>137</v>
      </c>
      <c r="E314" s="110">
        <v>0.2638888888888889</v>
      </c>
      <c r="F314" s="112" t="s">
        <v>125</v>
      </c>
      <c r="G314" s="112">
        <v>16</v>
      </c>
      <c r="H314" s="114" t="s">
        <v>123</v>
      </c>
    </row>
    <row r="315" spans="3:8">
      <c r="C315" s="111">
        <v>42385</v>
      </c>
      <c r="D315" s="112" t="s">
        <v>126</v>
      </c>
      <c r="E315" s="219">
        <v>0.52083333333333337</v>
      </c>
      <c r="F315" s="112" t="s">
        <v>127</v>
      </c>
      <c r="G315" s="112">
        <v>19</v>
      </c>
      <c r="H315" s="114" t="s">
        <v>123</v>
      </c>
    </row>
    <row r="316" spans="3:8">
      <c r="C316" s="111">
        <v>42385</v>
      </c>
      <c r="D316" s="112" t="s">
        <v>128</v>
      </c>
      <c r="E316" s="110">
        <v>0.52777777777777779</v>
      </c>
      <c r="F316" s="112" t="s">
        <v>134</v>
      </c>
      <c r="G316" s="112">
        <v>19</v>
      </c>
      <c r="H316" s="114" t="s">
        <v>123</v>
      </c>
    </row>
    <row r="317" spans="3:8">
      <c r="C317" s="111">
        <v>42385</v>
      </c>
      <c r="D317" s="112" t="s">
        <v>121</v>
      </c>
      <c r="E317" s="110">
        <v>0.53472222222222221</v>
      </c>
      <c r="F317" s="110" t="s">
        <v>122</v>
      </c>
      <c r="G317" s="112">
        <v>19</v>
      </c>
      <c r="H317" s="114" t="s">
        <v>123</v>
      </c>
    </row>
    <row r="318" spans="3:8">
      <c r="C318" s="111">
        <v>42385</v>
      </c>
      <c r="D318" s="112" t="s">
        <v>126</v>
      </c>
      <c r="E318" s="110">
        <v>0.75</v>
      </c>
      <c r="F318" s="112" t="s">
        <v>127</v>
      </c>
      <c r="G318" s="112">
        <v>19</v>
      </c>
      <c r="H318" s="114" t="s">
        <v>123</v>
      </c>
    </row>
    <row r="319" spans="3:8">
      <c r="C319" s="111">
        <v>42385</v>
      </c>
      <c r="D319" s="112" t="s">
        <v>128</v>
      </c>
      <c r="E319" s="110">
        <v>0.79166666666666663</v>
      </c>
      <c r="F319" s="112" t="s">
        <v>134</v>
      </c>
      <c r="G319" s="112">
        <v>19</v>
      </c>
      <c r="H319" s="114" t="s">
        <v>123</v>
      </c>
    </row>
    <row r="320" spans="3:8">
      <c r="C320" s="111">
        <v>42385</v>
      </c>
      <c r="D320" s="112" t="s">
        <v>126</v>
      </c>
      <c r="E320" s="219" t="s">
        <v>131</v>
      </c>
      <c r="F320" s="112" t="s">
        <v>127</v>
      </c>
      <c r="G320" s="112">
        <v>19</v>
      </c>
      <c r="H320" s="114" t="s">
        <v>123</v>
      </c>
    </row>
    <row r="321" spans="3:8">
      <c r="C321" s="111">
        <v>42386</v>
      </c>
      <c r="D321" s="112" t="s">
        <v>138</v>
      </c>
      <c r="E321" s="219">
        <v>0.51388888888888895</v>
      </c>
      <c r="F321" s="112" t="s">
        <v>127</v>
      </c>
      <c r="G321" s="112">
        <v>19</v>
      </c>
      <c r="H321" s="114" t="s">
        <v>123</v>
      </c>
    </row>
    <row r="322" spans="3:8">
      <c r="C322" s="111">
        <v>42386</v>
      </c>
      <c r="D322" s="112" t="s">
        <v>121</v>
      </c>
      <c r="E322" s="219">
        <v>0.52083333333333337</v>
      </c>
      <c r="F322" s="112" t="s">
        <v>122</v>
      </c>
      <c r="G322" s="112">
        <v>19</v>
      </c>
      <c r="H322" s="114" t="s">
        <v>123</v>
      </c>
    </row>
    <row r="323" spans="3:8">
      <c r="C323" s="111">
        <v>42386</v>
      </c>
      <c r="D323" s="112" t="s">
        <v>138</v>
      </c>
      <c r="E323" s="219">
        <v>0.79166666666666663</v>
      </c>
      <c r="F323" s="112" t="s">
        <v>127</v>
      </c>
      <c r="G323" s="112">
        <v>19</v>
      </c>
      <c r="H323" s="114" t="s">
        <v>123</v>
      </c>
    </row>
    <row r="324" spans="3:8">
      <c r="C324" s="111">
        <v>42386</v>
      </c>
      <c r="D324" s="112" t="s">
        <v>121</v>
      </c>
      <c r="E324" s="219">
        <v>0.79861111111111116</v>
      </c>
      <c r="F324" s="112" t="s">
        <v>122</v>
      </c>
      <c r="G324" s="112">
        <v>19</v>
      </c>
      <c r="H324" s="114" t="s">
        <v>123</v>
      </c>
    </row>
    <row r="325" spans="3:8">
      <c r="C325" s="111">
        <v>42386</v>
      </c>
      <c r="D325" s="112" t="s">
        <v>137</v>
      </c>
      <c r="E325" s="219">
        <v>0.25</v>
      </c>
      <c r="F325" s="112" t="s">
        <v>125</v>
      </c>
      <c r="G325" s="112">
        <v>16</v>
      </c>
      <c r="H325" s="114" t="s">
        <v>123</v>
      </c>
    </row>
    <row r="326" spans="3:8">
      <c r="C326" s="111">
        <v>42386</v>
      </c>
      <c r="D326" s="112" t="s">
        <v>138</v>
      </c>
      <c r="E326" s="219" t="s">
        <v>131</v>
      </c>
      <c r="F326" s="112" t="s">
        <v>127</v>
      </c>
      <c r="G326" s="112">
        <v>19</v>
      </c>
      <c r="H326" s="114" t="s">
        <v>123</v>
      </c>
    </row>
    <row r="327" spans="3:8">
      <c r="C327" s="111">
        <v>42387</v>
      </c>
      <c r="D327" s="112" t="s">
        <v>137</v>
      </c>
      <c r="E327" s="110">
        <v>0.29166666666666669</v>
      </c>
      <c r="F327" s="112" t="s">
        <v>125</v>
      </c>
      <c r="G327" s="112">
        <v>16</v>
      </c>
      <c r="H327" s="114" t="s">
        <v>123</v>
      </c>
    </row>
    <row r="328" spans="3:8">
      <c r="C328" s="111">
        <v>42387</v>
      </c>
      <c r="D328" s="112" t="s">
        <v>126</v>
      </c>
      <c r="E328" s="219">
        <v>0.51388888888888895</v>
      </c>
      <c r="F328" s="112" t="s">
        <v>127</v>
      </c>
      <c r="G328" s="112">
        <v>19</v>
      </c>
      <c r="H328" s="114" t="s">
        <v>123</v>
      </c>
    </row>
    <row r="329" spans="3:8">
      <c r="C329" s="111">
        <v>42387</v>
      </c>
      <c r="D329" s="112" t="s">
        <v>128</v>
      </c>
      <c r="E329" s="219">
        <v>0.52083333333333337</v>
      </c>
      <c r="F329" s="112" t="s">
        <v>134</v>
      </c>
      <c r="G329" s="112">
        <v>19</v>
      </c>
      <c r="H329" s="114" t="s">
        <v>123</v>
      </c>
    </row>
    <row r="330" spans="3:8">
      <c r="C330" s="111">
        <v>42387</v>
      </c>
      <c r="D330" s="112" t="s">
        <v>139</v>
      </c>
      <c r="E330" s="110">
        <v>0.52777777777777779</v>
      </c>
      <c r="F330" s="112" t="s">
        <v>133</v>
      </c>
      <c r="G330" s="112">
        <v>19</v>
      </c>
      <c r="H330" s="114" t="s">
        <v>123</v>
      </c>
    </row>
    <row r="331" spans="3:8">
      <c r="C331" s="111">
        <v>42387</v>
      </c>
      <c r="D331" s="220" t="s">
        <v>121</v>
      </c>
      <c r="E331" s="110">
        <v>0.53125</v>
      </c>
      <c r="F331" s="220" t="s">
        <v>26</v>
      </c>
      <c r="G331" s="220">
        <v>19</v>
      </c>
      <c r="H331" s="221" t="s">
        <v>123</v>
      </c>
    </row>
    <row r="332" spans="3:8">
      <c r="C332" s="111">
        <v>42387</v>
      </c>
      <c r="D332" s="112" t="s">
        <v>130</v>
      </c>
      <c r="E332" s="110">
        <v>0.84027777777777779</v>
      </c>
      <c r="F332" s="112" t="s">
        <v>125</v>
      </c>
      <c r="G332" s="112">
        <v>16</v>
      </c>
      <c r="H332" s="114" t="s">
        <v>123</v>
      </c>
    </row>
    <row r="333" spans="3:8">
      <c r="C333" s="111">
        <v>42387</v>
      </c>
      <c r="D333" s="112" t="s">
        <v>128</v>
      </c>
      <c r="E333" s="110">
        <v>0.84375</v>
      </c>
      <c r="F333" s="112" t="s">
        <v>134</v>
      </c>
      <c r="G333" s="112">
        <v>19</v>
      </c>
      <c r="H333" s="114" t="s">
        <v>123</v>
      </c>
    </row>
    <row r="334" spans="3:8">
      <c r="C334" s="111">
        <v>42387</v>
      </c>
      <c r="D334" s="112" t="s">
        <v>126</v>
      </c>
      <c r="E334" s="110">
        <v>0.84722222222222221</v>
      </c>
      <c r="F334" s="112" t="s">
        <v>127</v>
      </c>
      <c r="G334" s="112">
        <v>19</v>
      </c>
      <c r="H334" s="114" t="s">
        <v>123</v>
      </c>
    </row>
    <row r="335" spans="3:8">
      <c r="C335" s="111">
        <v>42387</v>
      </c>
      <c r="D335" s="112" t="s">
        <v>137</v>
      </c>
      <c r="E335" s="110">
        <v>0.85069444444444453</v>
      </c>
      <c r="F335" s="112" t="s">
        <v>129</v>
      </c>
      <c r="G335" s="112">
        <v>19</v>
      </c>
      <c r="H335" s="114" t="s">
        <v>123</v>
      </c>
    </row>
    <row r="336" spans="3:8">
      <c r="C336" s="111">
        <v>42387</v>
      </c>
      <c r="D336" s="112" t="s">
        <v>121</v>
      </c>
      <c r="E336" s="110">
        <v>0.85416666666666663</v>
      </c>
      <c r="F336" s="112" t="s">
        <v>133</v>
      </c>
      <c r="G336" s="112">
        <v>19</v>
      </c>
      <c r="H336" s="114" t="s">
        <v>123</v>
      </c>
    </row>
    <row r="337" spans="3:8">
      <c r="C337" s="111">
        <v>42388</v>
      </c>
      <c r="D337" s="112" t="s">
        <v>126</v>
      </c>
      <c r="E337" s="110">
        <v>0.52083333333333337</v>
      </c>
      <c r="F337" s="112" t="s">
        <v>127</v>
      </c>
      <c r="G337" s="112">
        <v>19</v>
      </c>
      <c r="H337" s="114" t="s">
        <v>123</v>
      </c>
    </row>
    <row r="338" spans="3:8">
      <c r="C338" s="111">
        <v>42388</v>
      </c>
      <c r="D338" s="112" t="s">
        <v>128</v>
      </c>
      <c r="E338" s="110">
        <v>0.52777777777777779</v>
      </c>
      <c r="F338" s="112" t="s">
        <v>134</v>
      </c>
      <c r="G338" s="112">
        <v>19</v>
      </c>
      <c r="H338" s="114" t="s">
        <v>123</v>
      </c>
    </row>
    <row r="339" spans="3:8">
      <c r="C339" s="111">
        <v>42388</v>
      </c>
      <c r="D339" s="112" t="s">
        <v>121</v>
      </c>
      <c r="E339" s="110">
        <v>0.53125</v>
      </c>
      <c r="F339" s="112" t="s">
        <v>26</v>
      </c>
      <c r="G339" s="112">
        <v>19</v>
      </c>
      <c r="H339" s="114" t="s">
        <v>123</v>
      </c>
    </row>
    <row r="340" spans="3:8">
      <c r="C340" s="111">
        <v>42388</v>
      </c>
      <c r="D340" s="112" t="s">
        <v>126</v>
      </c>
      <c r="E340" s="110">
        <v>0.70833333333333337</v>
      </c>
      <c r="F340" s="112" t="s">
        <v>127</v>
      </c>
      <c r="G340" s="112">
        <v>19</v>
      </c>
      <c r="H340" s="114" t="s">
        <v>123</v>
      </c>
    </row>
    <row r="341" spans="3:8">
      <c r="C341" s="111">
        <v>42388</v>
      </c>
      <c r="D341" s="112" t="s">
        <v>128</v>
      </c>
      <c r="E341" s="110">
        <v>0.71875</v>
      </c>
      <c r="F341" s="112" t="s">
        <v>134</v>
      </c>
      <c r="G341" s="112">
        <v>19</v>
      </c>
      <c r="H341" s="114" t="s">
        <v>123</v>
      </c>
    </row>
    <row r="342" spans="3:8">
      <c r="C342" s="111">
        <v>42388</v>
      </c>
      <c r="D342" s="112" t="s">
        <v>121</v>
      </c>
      <c r="E342" s="110">
        <v>0.72916666666666663</v>
      </c>
      <c r="F342" s="112" t="s">
        <v>26</v>
      </c>
      <c r="G342" s="112">
        <v>19</v>
      </c>
      <c r="H342" s="114" t="s">
        <v>123</v>
      </c>
    </row>
    <row r="343" spans="3:8">
      <c r="C343" s="111">
        <v>42389</v>
      </c>
      <c r="D343" s="112" t="s">
        <v>126</v>
      </c>
      <c r="E343" s="110">
        <v>0.51388888888888895</v>
      </c>
      <c r="F343" s="112" t="s">
        <v>26</v>
      </c>
      <c r="G343" s="112">
        <v>19</v>
      </c>
      <c r="H343" s="114" t="s">
        <v>123</v>
      </c>
    </row>
    <row r="344" spans="3:8">
      <c r="C344" s="111">
        <v>42389</v>
      </c>
      <c r="D344" s="112" t="s">
        <v>137</v>
      </c>
      <c r="E344" s="110">
        <v>0.51736111111111105</v>
      </c>
      <c r="F344" s="112" t="s">
        <v>125</v>
      </c>
      <c r="G344" s="112">
        <v>16</v>
      </c>
      <c r="H344" s="114" t="s">
        <v>123</v>
      </c>
    </row>
    <row r="345" spans="3:8">
      <c r="C345" s="111">
        <v>42389</v>
      </c>
      <c r="D345" s="112" t="s">
        <v>128</v>
      </c>
      <c r="E345" s="110">
        <v>0.52083333333333337</v>
      </c>
      <c r="F345" s="112" t="s">
        <v>134</v>
      </c>
      <c r="G345" s="112">
        <v>19</v>
      </c>
      <c r="H345" s="114" t="s">
        <v>123</v>
      </c>
    </row>
    <row r="346" spans="3:8">
      <c r="C346" s="111">
        <v>42389</v>
      </c>
      <c r="D346" s="112" t="s">
        <v>121</v>
      </c>
      <c r="E346" s="110">
        <v>0.52777777777777779</v>
      </c>
      <c r="F346" s="112" t="s">
        <v>133</v>
      </c>
      <c r="G346" s="112">
        <v>19</v>
      </c>
      <c r="H346" s="114" t="s">
        <v>123</v>
      </c>
    </row>
    <row r="347" spans="3:8">
      <c r="C347" s="111">
        <v>42389</v>
      </c>
      <c r="D347" s="112" t="s">
        <v>126</v>
      </c>
      <c r="E347" s="110">
        <v>0.75</v>
      </c>
      <c r="F347" s="112" t="s">
        <v>127</v>
      </c>
      <c r="G347" s="112">
        <v>19</v>
      </c>
      <c r="H347" s="114" t="s">
        <v>123</v>
      </c>
    </row>
    <row r="348" spans="3:8">
      <c r="C348" s="111">
        <v>42389</v>
      </c>
      <c r="D348" s="112" t="s">
        <v>137</v>
      </c>
      <c r="E348" s="110">
        <v>0.77083333333333337</v>
      </c>
      <c r="F348" s="112" t="s">
        <v>125</v>
      </c>
      <c r="G348" s="112">
        <v>16</v>
      </c>
      <c r="H348" s="114" t="s">
        <v>123</v>
      </c>
    </row>
    <row r="349" spans="3:8">
      <c r="C349" s="111">
        <v>42389</v>
      </c>
      <c r="D349" s="112" t="s">
        <v>128</v>
      </c>
      <c r="E349" s="110">
        <v>0.79166666666666663</v>
      </c>
      <c r="F349" s="112" t="s">
        <v>134</v>
      </c>
      <c r="G349" s="112">
        <v>19</v>
      </c>
      <c r="H349" s="114" t="s">
        <v>123</v>
      </c>
    </row>
    <row r="350" spans="3:8">
      <c r="C350" s="111">
        <v>42389</v>
      </c>
      <c r="D350" s="220" t="s">
        <v>121</v>
      </c>
      <c r="E350" s="110">
        <v>0.79861111111111116</v>
      </c>
      <c r="F350" s="112" t="s">
        <v>26</v>
      </c>
      <c r="G350" s="112">
        <v>19</v>
      </c>
      <c r="H350" s="114" t="s">
        <v>123</v>
      </c>
    </row>
    <row r="351" spans="3:8">
      <c r="C351" s="111">
        <v>42390</v>
      </c>
      <c r="D351" s="112" t="s">
        <v>128</v>
      </c>
      <c r="E351" s="110">
        <v>0.52083333333333337</v>
      </c>
      <c r="F351" s="112" t="s">
        <v>134</v>
      </c>
      <c r="G351" s="112">
        <v>19</v>
      </c>
      <c r="H351" s="114" t="s">
        <v>123</v>
      </c>
    </row>
    <row r="352" spans="3:8">
      <c r="C352" s="111">
        <v>42390</v>
      </c>
      <c r="D352" s="112" t="s">
        <v>126</v>
      </c>
      <c r="E352" s="110">
        <v>0.52777777777777779</v>
      </c>
      <c r="F352" s="112" t="s">
        <v>127</v>
      </c>
      <c r="G352" s="112">
        <v>11</v>
      </c>
      <c r="H352" s="114" t="s">
        <v>123</v>
      </c>
    </row>
    <row r="353" spans="3:8">
      <c r="C353" s="111">
        <v>42390</v>
      </c>
      <c r="D353" s="112" t="s">
        <v>128</v>
      </c>
      <c r="E353" s="110">
        <v>0.74305555555555547</v>
      </c>
      <c r="F353" s="112" t="s">
        <v>134</v>
      </c>
      <c r="G353" s="112">
        <v>19</v>
      </c>
      <c r="H353" s="114" t="s">
        <v>123</v>
      </c>
    </row>
    <row r="354" spans="3:8">
      <c r="C354" s="111">
        <v>42390</v>
      </c>
      <c r="D354" s="112" t="s">
        <v>126</v>
      </c>
      <c r="E354" s="110">
        <v>0.73611111111111116</v>
      </c>
      <c r="F354" s="112" t="s">
        <v>127</v>
      </c>
      <c r="G354" s="112">
        <v>19</v>
      </c>
      <c r="H354" s="114" t="s">
        <v>123</v>
      </c>
    </row>
    <row r="355" spans="3:8">
      <c r="C355" s="111">
        <v>42391</v>
      </c>
      <c r="D355" s="112" t="s">
        <v>137</v>
      </c>
      <c r="E355" s="110">
        <v>0.29166666666666669</v>
      </c>
      <c r="F355" s="112" t="s">
        <v>125</v>
      </c>
      <c r="G355" s="112">
        <v>16</v>
      </c>
      <c r="H355" s="114" t="s">
        <v>123</v>
      </c>
    </row>
    <row r="356" spans="3:8">
      <c r="C356" s="111">
        <v>42391</v>
      </c>
      <c r="D356" s="112" t="s">
        <v>126</v>
      </c>
      <c r="E356" s="110">
        <v>0.51388888888888895</v>
      </c>
      <c r="F356" s="112" t="s">
        <v>127</v>
      </c>
      <c r="G356" s="112">
        <v>19</v>
      </c>
      <c r="H356" s="114" t="s">
        <v>123</v>
      </c>
    </row>
    <row r="357" spans="3:8">
      <c r="C357" s="111">
        <v>42391</v>
      </c>
      <c r="D357" s="112" t="s">
        <v>128</v>
      </c>
      <c r="E357" s="110">
        <v>0.51736111111111105</v>
      </c>
      <c r="F357" s="112" t="s">
        <v>134</v>
      </c>
      <c r="G357" s="112">
        <v>19</v>
      </c>
      <c r="H357" s="114" t="s">
        <v>123</v>
      </c>
    </row>
    <row r="358" spans="3:8">
      <c r="C358" s="111">
        <v>42391</v>
      </c>
      <c r="D358" s="112" t="s">
        <v>139</v>
      </c>
      <c r="E358" s="110">
        <v>0.52083333333333337</v>
      </c>
      <c r="F358" s="110" t="s">
        <v>133</v>
      </c>
      <c r="G358" s="112">
        <v>19</v>
      </c>
      <c r="H358" s="114" t="s">
        <v>123</v>
      </c>
    </row>
    <row r="359" spans="3:8">
      <c r="C359" s="111">
        <v>42391</v>
      </c>
      <c r="D359" s="112" t="s">
        <v>121</v>
      </c>
      <c r="E359" s="110">
        <v>0.52430555555555558</v>
      </c>
      <c r="F359" s="112" t="s">
        <v>26</v>
      </c>
      <c r="G359" s="112">
        <v>19</v>
      </c>
      <c r="H359" s="114" t="s">
        <v>123</v>
      </c>
    </row>
    <row r="360" spans="3:8">
      <c r="C360" s="111">
        <v>42391</v>
      </c>
      <c r="D360" s="112" t="s">
        <v>126</v>
      </c>
      <c r="E360" s="110">
        <v>0.77083333333333337</v>
      </c>
      <c r="F360" s="112" t="s">
        <v>127</v>
      </c>
      <c r="G360" s="112">
        <v>19</v>
      </c>
      <c r="H360" s="114" t="s">
        <v>123</v>
      </c>
    </row>
    <row r="361" spans="3:8">
      <c r="C361" s="111">
        <v>42391</v>
      </c>
      <c r="D361" s="112" t="s">
        <v>128</v>
      </c>
      <c r="E361" s="110">
        <v>0.77777777777777779</v>
      </c>
      <c r="F361" s="110" t="s">
        <v>134</v>
      </c>
      <c r="G361" s="112">
        <v>19</v>
      </c>
      <c r="H361" s="114" t="s">
        <v>123</v>
      </c>
    </row>
    <row r="362" spans="3:8">
      <c r="C362" s="111">
        <v>42391</v>
      </c>
      <c r="D362" s="112" t="s">
        <v>137</v>
      </c>
      <c r="E362" s="110">
        <v>0.78472222222222221</v>
      </c>
      <c r="F362" s="112" t="s">
        <v>125</v>
      </c>
      <c r="G362" s="112">
        <v>16</v>
      </c>
      <c r="H362" s="114" t="s">
        <v>123</v>
      </c>
    </row>
    <row r="363" spans="3:8">
      <c r="C363" s="111">
        <v>42391</v>
      </c>
      <c r="D363" s="112" t="s">
        <v>139</v>
      </c>
      <c r="E363" s="110">
        <v>0.78819444444444453</v>
      </c>
      <c r="F363" s="112" t="s">
        <v>26</v>
      </c>
      <c r="G363" s="112">
        <v>19</v>
      </c>
      <c r="H363" s="114" t="s">
        <v>123</v>
      </c>
    </row>
    <row r="364" spans="3:8">
      <c r="C364" s="111">
        <v>42391</v>
      </c>
      <c r="D364" s="112" t="s">
        <v>121</v>
      </c>
      <c r="E364" s="110">
        <v>0.79166666666666663</v>
      </c>
      <c r="F364" s="112" t="s">
        <v>122</v>
      </c>
      <c r="G364" s="112">
        <v>19</v>
      </c>
      <c r="H364" s="114" t="s">
        <v>123</v>
      </c>
    </row>
    <row r="365" spans="3:8">
      <c r="C365" s="111">
        <v>42391</v>
      </c>
      <c r="D365" s="112" t="s">
        <v>121</v>
      </c>
      <c r="E365" s="219" t="s">
        <v>131</v>
      </c>
      <c r="F365" s="112" t="s">
        <v>122</v>
      </c>
      <c r="G365" s="112">
        <v>19</v>
      </c>
      <c r="H365" s="114" t="s">
        <v>123</v>
      </c>
    </row>
    <row r="366" spans="3:8">
      <c r="C366" s="111">
        <v>42391</v>
      </c>
      <c r="D366" s="112" t="s">
        <v>137</v>
      </c>
      <c r="E366" s="110">
        <v>0.27083333333333331</v>
      </c>
      <c r="F366" s="112" t="s">
        <v>125</v>
      </c>
      <c r="G366" s="112">
        <v>16</v>
      </c>
      <c r="H366" s="114" t="s">
        <v>123</v>
      </c>
    </row>
    <row r="367" spans="3:8">
      <c r="C367" s="111">
        <v>42392</v>
      </c>
      <c r="D367" s="112" t="s">
        <v>139</v>
      </c>
      <c r="E367" s="110">
        <v>0.52777777777777779</v>
      </c>
      <c r="F367" s="112" t="s">
        <v>127</v>
      </c>
      <c r="G367" s="112">
        <v>19</v>
      </c>
      <c r="H367" s="114" t="s">
        <v>123</v>
      </c>
    </row>
    <row r="368" spans="3:8">
      <c r="C368" s="111">
        <v>42392</v>
      </c>
      <c r="D368" s="112" t="s">
        <v>128</v>
      </c>
      <c r="E368" s="110">
        <v>0.53125</v>
      </c>
      <c r="F368" s="112" t="s">
        <v>134</v>
      </c>
      <c r="G368" s="112">
        <v>19</v>
      </c>
      <c r="H368" s="114" t="s">
        <v>123</v>
      </c>
    </row>
    <row r="369" spans="3:8" ht="15" thickBot="1">
      <c r="C369" s="155">
        <v>42392</v>
      </c>
      <c r="D369" s="118" t="s">
        <v>121</v>
      </c>
      <c r="E369" s="116">
        <v>0.53472222222222221</v>
      </c>
      <c r="F369" s="118" t="s">
        <v>122</v>
      </c>
      <c r="G369" s="118">
        <v>19</v>
      </c>
      <c r="H369" s="121" t="s">
        <v>123</v>
      </c>
    </row>
    <row r="370" spans="3:8">
      <c r="C370" s="142">
        <v>42392</v>
      </c>
      <c r="D370" s="144" t="s">
        <v>137</v>
      </c>
      <c r="E370" s="223">
        <v>0.77083333333333337</v>
      </c>
      <c r="F370" s="144" t="s">
        <v>127</v>
      </c>
      <c r="G370" s="144">
        <v>19</v>
      </c>
      <c r="H370" s="224" t="s">
        <v>123</v>
      </c>
    </row>
    <row r="371" spans="3:8">
      <c r="C371" s="111">
        <v>42392</v>
      </c>
      <c r="D371" s="112" t="s">
        <v>128</v>
      </c>
      <c r="E371" s="219">
        <v>0.79166666666666663</v>
      </c>
      <c r="F371" s="112" t="s">
        <v>134</v>
      </c>
      <c r="G371" s="112">
        <v>19</v>
      </c>
      <c r="H371" s="114" t="s">
        <v>123</v>
      </c>
    </row>
    <row r="372" spans="3:8">
      <c r="C372" s="111">
        <v>42392</v>
      </c>
      <c r="D372" s="112" t="s">
        <v>128</v>
      </c>
      <c r="E372" s="219" t="s">
        <v>131</v>
      </c>
      <c r="F372" s="112" t="s">
        <v>134</v>
      </c>
      <c r="G372" s="112">
        <v>19</v>
      </c>
      <c r="H372" s="114" t="s">
        <v>123</v>
      </c>
    </row>
    <row r="373" spans="3:8">
      <c r="C373" s="111">
        <v>42393</v>
      </c>
      <c r="D373" s="112" t="s">
        <v>137</v>
      </c>
      <c r="E373" s="219">
        <v>0.29166666666666669</v>
      </c>
      <c r="F373" s="112" t="s">
        <v>127</v>
      </c>
      <c r="G373" s="112">
        <v>19</v>
      </c>
      <c r="H373" s="114" t="s">
        <v>123</v>
      </c>
    </row>
    <row r="374" spans="3:8">
      <c r="C374" s="111">
        <v>42393</v>
      </c>
      <c r="D374" s="112" t="s">
        <v>121</v>
      </c>
      <c r="E374" s="110">
        <v>0.52083333333333337</v>
      </c>
      <c r="F374" s="112" t="s">
        <v>26</v>
      </c>
      <c r="G374" s="112">
        <v>19</v>
      </c>
      <c r="H374" s="114" t="s">
        <v>123</v>
      </c>
    </row>
    <row r="375" spans="3:8">
      <c r="C375" s="111">
        <v>42393</v>
      </c>
      <c r="D375" s="112" t="s">
        <v>128</v>
      </c>
      <c r="E375" s="110">
        <v>0.52777777777777779</v>
      </c>
      <c r="F375" s="112" t="s">
        <v>134</v>
      </c>
      <c r="G375" s="112">
        <v>19</v>
      </c>
      <c r="H375" s="114" t="s">
        <v>123</v>
      </c>
    </row>
    <row r="376" spans="3:8">
      <c r="C376" s="111">
        <v>42393</v>
      </c>
      <c r="D376" s="112" t="s">
        <v>121</v>
      </c>
      <c r="E376" s="110">
        <v>0.77083333333333337</v>
      </c>
      <c r="F376" s="112" t="s">
        <v>26</v>
      </c>
      <c r="G376" s="112">
        <v>19</v>
      </c>
      <c r="H376" s="114" t="s">
        <v>123</v>
      </c>
    </row>
    <row r="377" spans="3:8">
      <c r="C377" s="111">
        <v>42393</v>
      </c>
      <c r="D377" s="112" t="s">
        <v>128</v>
      </c>
      <c r="E377" s="110">
        <v>0.77777777777777779</v>
      </c>
      <c r="F377" s="112" t="s">
        <v>134</v>
      </c>
      <c r="G377" s="112">
        <v>19</v>
      </c>
      <c r="H377" s="114" t="s">
        <v>123</v>
      </c>
    </row>
    <row r="378" spans="3:8">
      <c r="C378" s="111">
        <v>42393</v>
      </c>
      <c r="D378" s="112" t="s">
        <v>121</v>
      </c>
      <c r="E378" s="219" t="s">
        <v>131</v>
      </c>
      <c r="F378" s="112" t="s">
        <v>26</v>
      </c>
      <c r="G378" s="112">
        <v>19</v>
      </c>
      <c r="H378" s="114" t="s">
        <v>123</v>
      </c>
    </row>
    <row r="379" spans="3:8">
      <c r="C379" s="111">
        <v>42394</v>
      </c>
      <c r="D379" s="112" t="s">
        <v>137</v>
      </c>
      <c r="E379" s="110">
        <v>0.29166666666666669</v>
      </c>
      <c r="F379" s="112" t="s">
        <v>125</v>
      </c>
      <c r="G379" s="112">
        <v>16</v>
      </c>
      <c r="H379" s="114" t="s">
        <v>123</v>
      </c>
    </row>
    <row r="380" spans="3:8">
      <c r="C380" s="111">
        <v>42394</v>
      </c>
      <c r="D380" s="112" t="s">
        <v>126</v>
      </c>
      <c r="E380" s="110">
        <v>0.51388888888888895</v>
      </c>
      <c r="F380" s="112" t="s">
        <v>127</v>
      </c>
      <c r="G380" s="112">
        <v>19</v>
      </c>
      <c r="H380" s="114" t="s">
        <v>123</v>
      </c>
    </row>
    <row r="381" spans="3:8">
      <c r="C381" s="111">
        <v>42394</v>
      </c>
      <c r="D381" s="112" t="s">
        <v>128</v>
      </c>
      <c r="E381" s="110">
        <v>0.52083333333333337</v>
      </c>
      <c r="F381" s="112" t="s">
        <v>129</v>
      </c>
      <c r="G381" s="112">
        <v>19</v>
      </c>
      <c r="H381" s="114" t="s">
        <v>123</v>
      </c>
    </row>
    <row r="382" spans="3:8">
      <c r="C382" s="111">
        <v>42394</v>
      </c>
      <c r="D382" s="112" t="s">
        <v>121</v>
      </c>
      <c r="E382" s="110">
        <v>0.52430555555555558</v>
      </c>
      <c r="F382" s="112" t="s">
        <v>26</v>
      </c>
      <c r="G382" s="112">
        <v>19</v>
      </c>
      <c r="H382" s="114" t="s">
        <v>123</v>
      </c>
    </row>
    <row r="383" spans="3:8">
      <c r="C383" s="111">
        <v>42394</v>
      </c>
      <c r="D383" s="112" t="s">
        <v>139</v>
      </c>
      <c r="E383" s="110">
        <v>0.52777777777777779</v>
      </c>
      <c r="F383" s="112" t="s">
        <v>133</v>
      </c>
      <c r="G383" s="112">
        <v>19</v>
      </c>
      <c r="H383" s="114" t="s">
        <v>123</v>
      </c>
    </row>
    <row r="384" spans="3:8">
      <c r="C384" s="111">
        <v>42394</v>
      </c>
      <c r="D384" s="112" t="s">
        <v>137</v>
      </c>
      <c r="E384" s="110">
        <v>0.77083333333333337</v>
      </c>
      <c r="F384" s="112" t="s">
        <v>125</v>
      </c>
      <c r="G384" s="112">
        <v>16</v>
      </c>
      <c r="H384" s="114" t="s">
        <v>123</v>
      </c>
    </row>
    <row r="385" spans="3:9">
      <c r="C385" s="111">
        <v>42394</v>
      </c>
      <c r="D385" s="112" t="s">
        <v>126</v>
      </c>
      <c r="E385" s="110">
        <v>0.77777777777777779</v>
      </c>
      <c r="F385" s="112" t="s">
        <v>127</v>
      </c>
      <c r="G385" s="112">
        <v>19</v>
      </c>
      <c r="H385" s="114" t="s">
        <v>123</v>
      </c>
    </row>
    <row r="386" spans="3:9">
      <c r="C386" s="111">
        <v>42394</v>
      </c>
      <c r="D386" s="112" t="s">
        <v>121</v>
      </c>
      <c r="E386" s="110">
        <v>0.78472222222222221</v>
      </c>
      <c r="F386" s="112" t="s">
        <v>133</v>
      </c>
      <c r="G386" s="112">
        <v>19</v>
      </c>
      <c r="H386" s="114" t="s">
        <v>123</v>
      </c>
    </row>
    <row r="387" spans="3:9">
      <c r="C387" s="111">
        <v>42394</v>
      </c>
      <c r="D387" s="112" t="s">
        <v>128</v>
      </c>
      <c r="E387" s="110">
        <v>0.91666666666666663</v>
      </c>
      <c r="F387" s="112" t="s">
        <v>129</v>
      </c>
      <c r="G387" s="112">
        <v>19</v>
      </c>
      <c r="H387" s="114" t="s">
        <v>123</v>
      </c>
    </row>
    <row r="388" spans="3:9">
      <c r="C388" s="111">
        <v>42394</v>
      </c>
      <c r="D388" s="112" t="s">
        <v>126</v>
      </c>
      <c r="E388" s="110">
        <v>0.92361111111111116</v>
      </c>
      <c r="F388" s="112" t="s">
        <v>127</v>
      </c>
      <c r="G388" s="112">
        <v>19</v>
      </c>
      <c r="H388" s="114" t="s">
        <v>123</v>
      </c>
      <c r="I388" s="215"/>
    </row>
    <row r="389" spans="3:9">
      <c r="C389" s="111">
        <v>42394</v>
      </c>
      <c r="D389" s="112" t="s">
        <v>137</v>
      </c>
      <c r="E389" s="110">
        <v>0.92708333333333337</v>
      </c>
      <c r="F389" s="112" t="s">
        <v>125</v>
      </c>
      <c r="G389" s="112">
        <v>16</v>
      </c>
      <c r="H389" s="114" t="s">
        <v>123</v>
      </c>
      <c r="I389" s="215"/>
    </row>
    <row r="390" spans="3:9">
      <c r="C390" s="111">
        <v>42394</v>
      </c>
      <c r="D390" s="112" t="s">
        <v>121</v>
      </c>
      <c r="E390" s="110">
        <v>0.93055555555555547</v>
      </c>
      <c r="F390" s="112" t="s">
        <v>133</v>
      </c>
      <c r="G390" s="112">
        <v>19</v>
      </c>
      <c r="H390" s="114" t="s">
        <v>123</v>
      </c>
      <c r="I390" s="215"/>
    </row>
    <row r="391" spans="3:9">
      <c r="C391" s="111">
        <v>42395</v>
      </c>
      <c r="D391" s="112" t="s">
        <v>126</v>
      </c>
      <c r="E391" s="110">
        <v>0.51388888888888895</v>
      </c>
      <c r="F391" s="112" t="s">
        <v>127</v>
      </c>
      <c r="G391" s="112">
        <v>19</v>
      </c>
      <c r="H391" s="114" t="s">
        <v>123</v>
      </c>
      <c r="I391" s="215"/>
    </row>
    <row r="392" spans="3:9">
      <c r="C392" s="111">
        <v>42395</v>
      </c>
      <c r="D392" s="112" t="s">
        <v>139</v>
      </c>
      <c r="E392" s="110">
        <v>0.52083333333333337</v>
      </c>
      <c r="F392" s="112" t="s">
        <v>26</v>
      </c>
      <c r="G392" s="112">
        <v>19</v>
      </c>
      <c r="H392" s="114" t="s">
        <v>123</v>
      </c>
      <c r="I392" s="215"/>
    </row>
    <row r="393" spans="3:9">
      <c r="C393" s="111">
        <v>42395</v>
      </c>
      <c r="D393" s="112" t="s">
        <v>121</v>
      </c>
      <c r="E393" s="110">
        <v>0.52777777777777779</v>
      </c>
      <c r="F393" s="112" t="s">
        <v>133</v>
      </c>
      <c r="G393" s="112">
        <v>19</v>
      </c>
      <c r="H393" s="114" t="s">
        <v>123</v>
      </c>
      <c r="I393" s="215"/>
    </row>
    <row r="394" spans="3:9">
      <c r="C394" s="111">
        <v>42395</v>
      </c>
      <c r="D394" s="112" t="s">
        <v>126</v>
      </c>
      <c r="E394" s="110">
        <v>0.70833333333333337</v>
      </c>
      <c r="F394" s="112" t="s">
        <v>127</v>
      </c>
      <c r="G394" s="112">
        <v>19</v>
      </c>
      <c r="H394" s="114" t="s">
        <v>123</v>
      </c>
      <c r="I394" s="215"/>
    </row>
    <row r="395" spans="3:9">
      <c r="C395" s="111">
        <v>42395</v>
      </c>
      <c r="D395" s="112" t="s">
        <v>139</v>
      </c>
      <c r="E395" s="110">
        <v>0.71527777777777779</v>
      </c>
      <c r="F395" s="112" t="s">
        <v>26</v>
      </c>
      <c r="G395" s="112">
        <v>19</v>
      </c>
      <c r="H395" s="114" t="s">
        <v>123</v>
      </c>
      <c r="I395" s="215"/>
    </row>
    <row r="396" spans="3:9">
      <c r="C396" s="111">
        <v>42395</v>
      </c>
      <c r="D396" s="112" t="s">
        <v>121</v>
      </c>
      <c r="E396" s="110">
        <v>0.72916666666666663</v>
      </c>
      <c r="F396" s="112" t="s">
        <v>122</v>
      </c>
      <c r="G396" s="112">
        <v>19</v>
      </c>
      <c r="H396" s="114" t="s">
        <v>123</v>
      </c>
      <c r="I396" s="215"/>
    </row>
    <row r="397" spans="3:9">
      <c r="C397" s="111">
        <v>42396</v>
      </c>
      <c r="D397" s="112" t="s">
        <v>126</v>
      </c>
      <c r="E397" s="110">
        <v>0.51388888888888895</v>
      </c>
      <c r="F397" s="112" t="s">
        <v>127</v>
      </c>
      <c r="G397" s="112">
        <v>19</v>
      </c>
      <c r="H397" s="114" t="s">
        <v>123</v>
      </c>
      <c r="I397" s="215"/>
    </row>
    <row r="398" spans="3:9">
      <c r="C398" s="111">
        <v>42396</v>
      </c>
      <c r="D398" s="112" t="s">
        <v>128</v>
      </c>
      <c r="E398" s="110">
        <v>0.52083333333333337</v>
      </c>
      <c r="F398" s="112" t="s">
        <v>134</v>
      </c>
      <c r="G398" s="112">
        <v>19</v>
      </c>
      <c r="H398" s="114" t="s">
        <v>123</v>
      </c>
      <c r="I398" s="215"/>
    </row>
    <row r="399" spans="3:9">
      <c r="C399" s="111">
        <v>42396</v>
      </c>
      <c r="D399" s="112" t="s">
        <v>137</v>
      </c>
      <c r="E399" s="110">
        <v>0.52777777777777779</v>
      </c>
      <c r="F399" s="112" t="s">
        <v>125</v>
      </c>
      <c r="G399" s="112">
        <v>16</v>
      </c>
      <c r="H399" s="114" t="s">
        <v>123</v>
      </c>
      <c r="I399" s="215"/>
    </row>
    <row r="400" spans="3:9">
      <c r="C400" s="111">
        <v>42396</v>
      </c>
      <c r="D400" s="112" t="s">
        <v>121</v>
      </c>
      <c r="E400" s="110">
        <v>0.53125</v>
      </c>
      <c r="F400" s="112" t="s">
        <v>122</v>
      </c>
      <c r="G400" s="112">
        <v>19</v>
      </c>
      <c r="H400" s="114" t="s">
        <v>123</v>
      </c>
      <c r="I400" s="215"/>
    </row>
    <row r="401" spans="3:9">
      <c r="C401" s="111">
        <v>42396</v>
      </c>
      <c r="D401" s="112" t="s">
        <v>137</v>
      </c>
      <c r="E401" s="110">
        <v>0.72916666666666663</v>
      </c>
      <c r="F401" s="112" t="s">
        <v>125</v>
      </c>
      <c r="G401" s="112">
        <v>16</v>
      </c>
      <c r="H401" s="114" t="s">
        <v>123</v>
      </c>
      <c r="I401" s="215"/>
    </row>
    <row r="402" spans="3:9">
      <c r="C402" s="111">
        <v>42396</v>
      </c>
      <c r="D402" s="112" t="s">
        <v>128</v>
      </c>
      <c r="E402" s="110">
        <v>0.73263888888888884</v>
      </c>
      <c r="F402" s="112" t="s">
        <v>134</v>
      </c>
      <c r="G402" s="112">
        <v>19</v>
      </c>
      <c r="H402" s="114" t="s">
        <v>123</v>
      </c>
      <c r="I402" s="215"/>
    </row>
    <row r="403" spans="3:9">
      <c r="C403" s="111">
        <v>42396</v>
      </c>
      <c r="D403" s="112" t="s">
        <v>121</v>
      </c>
      <c r="E403" s="110">
        <v>0.73611111111111116</v>
      </c>
      <c r="F403" s="112" t="s">
        <v>122</v>
      </c>
      <c r="G403" s="112">
        <v>19</v>
      </c>
      <c r="H403" s="114" t="s">
        <v>123</v>
      </c>
      <c r="I403" s="215"/>
    </row>
    <row r="404" spans="3:9">
      <c r="C404" s="111">
        <v>42396</v>
      </c>
      <c r="D404" s="112" t="s">
        <v>126</v>
      </c>
      <c r="E404" s="110">
        <v>0.77083333333333337</v>
      </c>
      <c r="F404" s="112" t="s">
        <v>127</v>
      </c>
      <c r="G404" s="112">
        <v>19</v>
      </c>
      <c r="H404" s="114" t="s">
        <v>123</v>
      </c>
      <c r="I404" s="215"/>
    </row>
    <row r="405" spans="3:9">
      <c r="C405" s="111">
        <v>42397</v>
      </c>
      <c r="D405" s="112" t="s">
        <v>128</v>
      </c>
      <c r="E405" s="110">
        <v>0.52083333333333337</v>
      </c>
      <c r="F405" s="112" t="s">
        <v>127</v>
      </c>
      <c r="G405" s="112">
        <v>19</v>
      </c>
      <c r="H405" s="114" t="s">
        <v>123</v>
      </c>
      <c r="I405" s="215"/>
    </row>
    <row r="406" spans="3:9">
      <c r="C406" s="111">
        <v>42397</v>
      </c>
      <c r="D406" s="112" t="s">
        <v>139</v>
      </c>
      <c r="E406" s="110">
        <v>0.52777777777777779</v>
      </c>
      <c r="F406" s="112" t="s">
        <v>26</v>
      </c>
      <c r="G406" s="112">
        <v>19</v>
      </c>
      <c r="H406" s="114" t="s">
        <v>123</v>
      </c>
      <c r="I406" s="215"/>
    </row>
    <row r="407" spans="3:9">
      <c r="C407" s="111">
        <v>42397</v>
      </c>
      <c r="D407" s="112" t="s">
        <v>128</v>
      </c>
      <c r="E407" s="110">
        <v>0.72916666666666663</v>
      </c>
      <c r="F407" s="112" t="s">
        <v>134</v>
      </c>
      <c r="G407" s="112">
        <v>19</v>
      </c>
      <c r="H407" s="114" t="s">
        <v>123</v>
      </c>
      <c r="I407" s="215"/>
    </row>
    <row r="408" spans="3:9">
      <c r="C408" s="111">
        <v>42397</v>
      </c>
      <c r="D408" s="112" t="s">
        <v>139</v>
      </c>
      <c r="E408" s="110">
        <v>0.79166666666666663</v>
      </c>
      <c r="F408" s="112" t="s">
        <v>122</v>
      </c>
      <c r="G408" s="112">
        <v>19</v>
      </c>
      <c r="H408" s="114" t="s">
        <v>123</v>
      </c>
      <c r="I408" s="215"/>
    </row>
    <row r="409" spans="3:9">
      <c r="C409" s="111">
        <v>42398</v>
      </c>
      <c r="D409" s="112" t="s">
        <v>126</v>
      </c>
      <c r="E409" s="110">
        <v>0.51388888888888895</v>
      </c>
      <c r="F409" s="112" t="s">
        <v>127</v>
      </c>
      <c r="G409" s="112">
        <v>19</v>
      </c>
      <c r="H409" s="114" t="s">
        <v>123</v>
      </c>
      <c r="I409" s="215"/>
    </row>
    <row r="410" spans="3:9">
      <c r="C410" s="111">
        <v>42398</v>
      </c>
      <c r="D410" s="112" t="s">
        <v>139</v>
      </c>
      <c r="E410" s="110">
        <v>0.52083333333333337</v>
      </c>
      <c r="F410" s="112" t="s">
        <v>26</v>
      </c>
      <c r="G410" s="112">
        <v>19</v>
      </c>
      <c r="H410" s="114" t="s">
        <v>123</v>
      </c>
      <c r="I410" s="215"/>
    </row>
    <row r="411" spans="3:9">
      <c r="C411" s="111">
        <v>42398</v>
      </c>
      <c r="D411" s="112" t="s">
        <v>128</v>
      </c>
      <c r="E411" s="110">
        <v>0.52777777777777779</v>
      </c>
      <c r="F411" s="112" t="s">
        <v>134</v>
      </c>
      <c r="G411" s="112">
        <v>19</v>
      </c>
      <c r="H411" s="114" t="s">
        <v>123</v>
      </c>
      <c r="I411" s="215"/>
    </row>
    <row r="412" spans="3:9">
      <c r="C412" s="111">
        <v>42398</v>
      </c>
      <c r="D412" s="112" t="s">
        <v>121</v>
      </c>
      <c r="E412" s="110">
        <v>0.53472222222222221</v>
      </c>
      <c r="F412" s="112" t="s">
        <v>122</v>
      </c>
      <c r="G412" s="112">
        <v>19</v>
      </c>
      <c r="H412" s="114" t="s">
        <v>123</v>
      </c>
      <c r="I412" s="215"/>
    </row>
    <row r="413" spans="3:9">
      <c r="C413" s="111">
        <v>42398</v>
      </c>
      <c r="D413" s="112" t="s">
        <v>137</v>
      </c>
      <c r="E413" s="110">
        <v>0.79166666666666663</v>
      </c>
      <c r="F413" s="112" t="s">
        <v>125</v>
      </c>
      <c r="G413" s="112">
        <v>16</v>
      </c>
      <c r="H413" s="114" t="s">
        <v>123</v>
      </c>
      <c r="I413" s="215"/>
    </row>
    <row r="414" spans="3:9">
      <c r="C414" s="111">
        <v>42398</v>
      </c>
      <c r="D414" s="112" t="s">
        <v>128</v>
      </c>
      <c r="E414" s="110">
        <v>0.79861111111111116</v>
      </c>
      <c r="F414" s="112" t="s">
        <v>134</v>
      </c>
      <c r="G414" s="112">
        <v>19</v>
      </c>
      <c r="H414" s="114" t="s">
        <v>123</v>
      </c>
      <c r="I414" s="215"/>
    </row>
    <row r="415" spans="3:9">
      <c r="C415" s="111">
        <v>42398</v>
      </c>
      <c r="D415" s="112" t="s">
        <v>121</v>
      </c>
      <c r="E415" s="110">
        <v>0.80208333333333337</v>
      </c>
      <c r="F415" s="112" t="s">
        <v>122</v>
      </c>
      <c r="G415" s="112">
        <v>19</v>
      </c>
      <c r="H415" s="114" t="s">
        <v>123</v>
      </c>
      <c r="I415" s="215"/>
    </row>
    <row r="416" spans="3:9">
      <c r="C416" s="111">
        <v>42398</v>
      </c>
      <c r="D416" s="112" t="s">
        <v>139</v>
      </c>
      <c r="E416" s="110">
        <v>0.80555555555555547</v>
      </c>
      <c r="F416" s="112" t="s">
        <v>26</v>
      </c>
      <c r="G416" s="112">
        <v>19</v>
      </c>
      <c r="H416" s="114" t="s">
        <v>123</v>
      </c>
      <c r="I416" s="215"/>
    </row>
    <row r="417" spans="3:9">
      <c r="C417" s="111">
        <v>42398</v>
      </c>
      <c r="D417" s="112" t="s">
        <v>126</v>
      </c>
      <c r="E417" s="110">
        <v>0.8125</v>
      </c>
      <c r="F417" s="112" t="s">
        <v>127</v>
      </c>
      <c r="G417" s="112">
        <v>19</v>
      </c>
      <c r="H417" s="114" t="s">
        <v>123</v>
      </c>
      <c r="I417" s="215"/>
    </row>
    <row r="418" spans="3:9">
      <c r="C418" s="111">
        <v>42398</v>
      </c>
      <c r="D418" s="112" t="s">
        <v>121</v>
      </c>
      <c r="E418" s="222" t="s">
        <v>136</v>
      </c>
      <c r="F418" s="112" t="s">
        <v>122</v>
      </c>
      <c r="G418" s="112">
        <v>19</v>
      </c>
      <c r="H418" s="114" t="s">
        <v>123</v>
      </c>
      <c r="I418" s="215"/>
    </row>
    <row r="419" spans="3:9">
      <c r="C419" s="111">
        <v>42399</v>
      </c>
      <c r="D419" s="112" t="s">
        <v>126</v>
      </c>
      <c r="E419" s="110">
        <v>0.51388888888888895</v>
      </c>
      <c r="F419" s="112" t="s">
        <v>127</v>
      </c>
      <c r="G419" s="112">
        <v>19</v>
      </c>
      <c r="H419" s="114" t="s">
        <v>123</v>
      </c>
      <c r="I419" s="215"/>
    </row>
    <row r="420" spans="3:9">
      <c r="C420" s="111">
        <v>42399</v>
      </c>
      <c r="D420" s="112" t="s">
        <v>128</v>
      </c>
      <c r="E420" s="110">
        <v>0.52083333333333337</v>
      </c>
      <c r="F420" s="112" t="s">
        <v>134</v>
      </c>
      <c r="G420" s="112">
        <v>19</v>
      </c>
      <c r="H420" s="114" t="s">
        <v>123</v>
      </c>
      <c r="I420" s="215"/>
    </row>
    <row r="421" spans="3:9">
      <c r="C421" s="111">
        <v>42399</v>
      </c>
      <c r="D421" s="112" t="s">
        <v>121</v>
      </c>
      <c r="E421" s="110">
        <v>0.52777777777777779</v>
      </c>
      <c r="F421" s="112" t="s">
        <v>122</v>
      </c>
      <c r="G421" s="112">
        <v>19</v>
      </c>
      <c r="H421" s="114" t="s">
        <v>123</v>
      </c>
      <c r="I421" s="215"/>
    </row>
    <row r="422" spans="3:9">
      <c r="C422" s="111">
        <v>42399</v>
      </c>
      <c r="D422" s="112" t="s">
        <v>137</v>
      </c>
      <c r="E422" s="110">
        <v>0.29166666666666669</v>
      </c>
      <c r="F422" s="112" t="s">
        <v>125</v>
      </c>
      <c r="G422" s="112">
        <v>16</v>
      </c>
      <c r="H422" s="114" t="s">
        <v>123</v>
      </c>
      <c r="I422" s="215"/>
    </row>
    <row r="423" spans="3:9">
      <c r="C423" s="111">
        <v>42399</v>
      </c>
      <c r="D423" s="112" t="s">
        <v>126</v>
      </c>
      <c r="E423" s="110">
        <v>0.75</v>
      </c>
      <c r="F423" s="112" t="s">
        <v>127</v>
      </c>
      <c r="G423" s="112">
        <v>19</v>
      </c>
      <c r="H423" s="114" t="s">
        <v>123</v>
      </c>
      <c r="I423" s="215"/>
    </row>
    <row r="424" spans="3:9">
      <c r="C424" s="111">
        <v>42399</v>
      </c>
      <c r="D424" s="112" t="s">
        <v>128</v>
      </c>
      <c r="E424" s="110">
        <v>0.75694444444444453</v>
      </c>
      <c r="F424" s="112" t="s">
        <v>134</v>
      </c>
      <c r="G424" s="112">
        <v>19</v>
      </c>
      <c r="H424" s="114" t="s">
        <v>123</v>
      </c>
      <c r="I424" s="215"/>
    </row>
    <row r="425" spans="3:9" ht="15" thickBot="1">
      <c r="C425" s="155">
        <v>42399</v>
      </c>
      <c r="D425" s="118" t="s">
        <v>121</v>
      </c>
      <c r="E425" s="116">
        <v>0.76388888888888884</v>
      </c>
      <c r="F425" s="118" t="s">
        <v>122</v>
      </c>
      <c r="G425" s="118">
        <v>19</v>
      </c>
      <c r="H425" s="121" t="s">
        <v>123</v>
      </c>
      <c r="I425" s="215"/>
    </row>
    <row r="426" spans="3:9">
      <c r="C426" s="225">
        <v>42399</v>
      </c>
      <c r="D426" s="144" t="s">
        <v>126</v>
      </c>
      <c r="E426" s="226" t="s">
        <v>131</v>
      </c>
      <c r="F426" s="144" t="s">
        <v>127</v>
      </c>
      <c r="G426" s="144">
        <v>19</v>
      </c>
      <c r="H426" s="144" t="s">
        <v>123</v>
      </c>
      <c r="I426" s="215"/>
    </row>
    <row r="427" spans="3:9">
      <c r="C427" s="124">
        <v>42400</v>
      </c>
      <c r="D427" s="112" t="s">
        <v>137</v>
      </c>
      <c r="E427" s="110">
        <v>0.29166666666666669</v>
      </c>
      <c r="F427" s="112" t="s">
        <v>125</v>
      </c>
      <c r="G427" s="112">
        <v>16</v>
      </c>
      <c r="H427" s="112" t="s">
        <v>123</v>
      </c>
      <c r="I427" s="215"/>
    </row>
    <row r="428" spans="3:9">
      <c r="C428" s="124">
        <v>42400</v>
      </c>
      <c r="D428" s="112" t="s">
        <v>138</v>
      </c>
      <c r="E428" s="110">
        <v>0.51388888888888895</v>
      </c>
      <c r="F428" s="112" t="s">
        <v>122</v>
      </c>
      <c r="G428" s="112">
        <v>19</v>
      </c>
      <c r="H428" s="112" t="s">
        <v>123</v>
      </c>
      <c r="I428" s="215"/>
    </row>
    <row r="429" spans="3:9">
      <c r="C429" s="124">
        <v>42400</v>
      </c>
      <c r="D429" s="112" t="s">
        <v>128</v>
      </c>
      <c r="E429" s="110">
        <v>0.52083333333333337</v>
      </c>
      <c r="F429" s="112" t="s">
        <v>134</v>
      </c>
      <c r="G429" s="112">
        <v>19</v>
      </c>
      <c r="H429" s="112" t="s">
        <v>123</v>
      </c>
      <c r="I429" s="215"/>
    </row>
    <row r="430" spans="3:9">
      <c r="C430" s="124">
        <v>42400</v>
      </c>
      <c r="D430" s="112" t="s">
        <v>130</v>
      </c>
      <c r="E430" s="110">
        <v>0.52777777777777779</v>
      </c>
      <c r="F430" s="112" t="s">
        <v>127</v>
      </c>
      <c r="G430" s="112">
        <v>19</v>
      </c>
      <c r="H430" s="112" t="s">
        <v>123</v>
      </c>
      <c r="I430" s="215"/>
    </row>
    <row r="431" spans="3:9">
      <c r="C431" s="124">
        <v>42400</v>
      </c>
      <c r="D431" s="112" t="s">
        <v>138</v>
      </c>
      <c r="E431" s="110">
        <v>0.75694444444444453</v>
      </c>
      <c r="F431" s="112" t="s">
        <v>122</v>
      </c>
      <c r="G431" s="112">
        <v>19</v>
      </c>
      <c r="H431" s="112" t="s">
        <v>123</v>
      </c>
      <c r="I431" s="215"/>
    </row>
    <row r="432" spans="3:9">
      <c r="C432" s="124">
        <v>42400</v>
      </c>
      <c r="D432" s="112" t="s">
        <v>128</v>
      </c>
      <c r="E432" s="110">
        <v>0.76388888888888884</v>
      </c>
      <c r="F432" s="112" t="s">
        <v>134</v>
      </c>
      <c r="G432" s="112">
        <v>19</v>
      </c>
      <c r="H432" s="112" t="s">
        <v>123</v>
      </c>
      <c r="I432" s="215"/>
    </row>
    <row r="433" spans="3:9">
      <c r="C433" s="124">
        <v>42400</v>
      </c>
      <c r="D433" s="112" t="s">
        <v>138</v>
      </c>
      <c r="E433" s="227" t="s">
        <v>131</v>
      </c>
      <c r="F433" s="112" t="s">
        <v>122</v>
      </c>
      <c r="G433" s="112">
        <v>19</v>
      </c>
      <c r="H433" s="112" t="s">
        <v>123</v>
      </c>
      <c r="I433" s="215"/>
    </row>
    <row r="434" spans="3:9" ht="15" thickBot="1">
      <c r="C434" s="215"/>
      <c r="D434" s="215"/>
      <c r="E434" s="215"/>
      <c r="F434" s="215"/>
      <c r="G434" s="215"/>
      <c r="H434" s="215"/>
      <c r="I434" s="215"/>
    </row>
    <row r="435" spans="3:9" ht="15" thickBot="1">
      <c r="C435" s="215"/>
      <c r="D435" s="232" t="s">
        <v>147</v>
      </c>
      <c r="E435" s="233"/>
      <c r="F435" s="233"/>
      <c r="G435" s="234">
        <f>SUM(G212:G434)</f>
        <v>4111</v>
      </c>
      <c r="H435" s="215"/>
      <c r="I435" s="215"/>
    </row>
    <row r="436" spans="3:9">
      <c r="C436" s="215"/>
      <c r="D436" s="215"/>
      <c r="E436" s="215"/>
      <c r="F436" s="215"/>
      <c r="G436" s="215"/>
      <c r="H436" s="215"/>
      <c r="I436" s="215"/>
    </row>
    <row r="437" spans="3:9">
      <c r="C437" s="215"/>
      <c r="D437" s="215"/>
      <c r="E437" s="215"/>
      <c r="F437" s="215"/>
      <c r="G437" s="215"/>
      <c r="H437" s="215"/>
      <c r="I437" s="215"/>
    </row>
    <row r="438" spans="3:9">
      <c r="C438" s="215"/>
      <c r="D438" s="215"/>
      <c r="E438" s="215"/>
      <c r="F438" s="215"/>
      <c r="G438" s="215"/>
      <c r="H438" s="215"/>
      <c r="I438" s="215"/>
    </row>
    <row r="439" spans="3:9">
      <c r="C439" s="215"/>
      <c r="D439" s="215"/>
      <c r="E439" s="215"/>
      <c r="F439" s="215"/>
      <c r="G439" s="215"/>
      <c r="H439" s="215"/>
      <c r="I439" s="215"/>
    </row>
    <row r="440" spans="3:9">
      <c r="C440" s="215"/>
      <c r="D440" s="215"/>
      <c r="E440" s="215"/>
      <c r="F440" s="215"/>
      <c r="G440" s="215"/>
      <c r="H440" s="215"/>
      <c r="I440" s="215"/>
    </row>
    <row r="441" spans="3:9">
      <c r="C441" s="215"/>
      <c r="D441" s="215"/>
      <c r="E441" s="215"/>
      <c r="F441" s="215"/>
      <c r="G441" s="215"/>
      <c r="H441" s="215"/>
      <c r="I441" s="215"/>
    </row>
    <row r="442" spans="3:9">
      <c r="C442" s="215"/>
      <c r="D442" s="215"/>
      <c r="E442" s="215"/>
      <c r="F442" s="215"/>
      <c r="G442" s="215"/>
      <c r="H442" s="215"/>
      <c r="I442" s="215"/>
    </row>
    <row r="443" spans="3:9">
      <c r="C443" s="215"/>
      <c r="D443" s="215"/>
      <c r="E443" s="215"/>
      <c r="F443" s="215"/>
      <c r="G443" s="215"/>
      <c r="H443" s="215"/>
      <c r="I443" s="215"/>
    </row>
    <row r="444" spans="3:9">
      <c r="C444" s="215"/>
      <c r="D444" s="215"/>
      <c r="E444" s="215"/>
      <c r="F444" s="215"/>
      <c r="G444" s="215"/>
      <c r="H444" s="215"/>
      <c r="I444" s="215"/>
    </row>
    <row r="445" spans="3:9">
      <c r="C445" s="215"/>
      <c r="D445" s="215"/>
      <c r="E445" s="215"/>
      <c r="F445" s="215"/>
      <c r="G445" s="215"/>
      <c r="H445" s="215"/>
      <c r="I445" s="215"/>
    </row>
    <row r="446" spans="3:9">
      <c r="C446" s="215"/>
      <c r="D446" s="215"/>
      <c r="E446" s="215"/>
      <c r="F446" s="215"/>
      <c r="G446" s="215"/>
      <c r="H446" s="215"/>
      <c r="I446" s="215"/>
    </row>
    <row r="447" spans="3:9">
      <c r="C447" s="215"/>
      <c r="D447" s="215"/>
      <c r="E447" s="215"/>
      <c r="F447" s="215"/>
      <c r="G447" s="215"/>
      <c r="H447" s="215"/>
      <c r="I447" s="215"/>
    </row>
    <row r="448" spans="3:9">
      <c r="C448" s="215"/>
      <c r="D448" s="215"/>
      <c r="E448" s="215"/>
      <c r="F448" s="215"/>
      <c r="G448" s="215"/>
      <c r="H448" s="215"/>
      <c r="I448" s="215"/>
    </row>
    <row r="449" spans="3:9">
      <c r="C449" s="215"/>
      <c r="D449" s="215"/>
      <c r="E449" s="215"/>
      <c r="F449" s="215"/>
      <c r="G449" s="215"/>
      <c r="H449" s="215"/>
      <c r="I449" s="215"/>
    </row>
    <row r="450" spans="3:9">
      <c r="C450" s="215"/>
      <c r="D450" s="215"/>
      <c r="E450" s="215"/>
      <c r="F450" s="215"/>
      <c r="G450" s="215"/>
      <c r="H450" s="215"/>
      <c r="I450" s="215"/>
    </row>
    <row r="451" spans="3:9">
      <c r="C451" s="215"/>
      <c r="D451" s="215"/>
      <c r="E451" s="215"/>
      <c r="F451" s="215"/>
      <c r="G451" s="215"/>
      <c r="H451" s="215"/>
      <c r="I451" s="215"/>
    </row>
    <row r="452" spans="3:9">
      <c r="C452" s="215"/>
      <c r="D452" s="215"/>
      <c r="E452" s="215"/>
      <c r="F452" s="215"/>
      <c r="G452" s="215"/>
      <c r="H452" s="215"/>
      <c r="I452" s="215"/>
    </row>
    <row r="453" spans="3:9">
      <c r="C453" s="215"/>
      <c r="D453" s="215"/>
      <c r="E453" s="215"/>
      <c r="F453" s="215"/>
      <c r="G453" s="215"/>
      <c r="H453" s="215"/>
      <c r="I453" s="215"/>
    </row>
    <row r="454" spans="3:9">
      <c r="C454" s="215"/>
      <c r="D454" s="215"/>
      <c r="E454" s="215"/>
      <c r="F454" s="215"/>
      <c r="G454" s="215"/>
      <c r="H454" s="215"/>
      <c r="I454" s="215"/>
    </row>
    <row r="455" spans="3:9">
      <c r="C455" s="215"/>
      <c r="D455" s="215"/>
      <c r="E455" s="215"/>
      <c r="F455" s="215"/>
      <c r="G455" s="215"/>
      <c r="H455" s="215"/>
      <c r="I455" s="215"/>
    </row>
    <row r="456" spans="3:9">
      <c r="C456" s="215"/>
      <c r="D456" s="215"/>
      <c r="E456" s="215"/>
      <c r="F456" s="215"/>
      <c r="G456" s="215"/>
      <c r="H456" s="215"/>
      <c r="I456" s="215"/>
    </row>
    <row r="457" spans="3:9">
      <c r="C457" s="215"/>
      <c r="D457" s="215"/>
      <c r="E457" s="215"/>
      <c r="F457" s="215"/>
      <c r="G457" s="215"/>
      <c r="H457" s="215"/>
      <c r="I457" s="215"/>
    </row>
    <row r="458" spans="3:9">
      <c r="C458" s="215"/>
      <c r="D458" s="215"/>
      <c r="E458" s="215"/>
      <c r="F458" s="215"/>
      <c r="G458" s="215"/>
      <c r="H458" s="215"/>
      <c r="I458" s="215"/>
    </row>
    <row r="459" spans="3:9">
      <c r="C459" s="215"/>
      <c r="D459" s="215"/>
      <c r="E459" s="215"/>
      <c r="F459" s="215"/>
      <c r="G459" s="215"/>
      <c r="H459" s="215"/>
      <c r="I459" s="215"/>
    </row>
    <row r="460" spans="3:9">
      <c r="C460" s="215"/>
      <c r="D460" s="215"/>
      <c r="E460" s="215"/>
      <c r="F460" s="215"/>
      <c r="G460" s="215"/>
      <c r="H460" s="215"/>
      <c r="I460" s="215"/>
    </row>
    <row r="461" spans="3:9">
      <c r="C461" s="215"/>
      <c r="D461" s="215"/>
      <c r="E461" s="215"/>
      <c r="F461" s="215"/>
      <c r="G461" s="215"/>
      <c r="H461" s="215"/>
      <c r="I461" s="215"/>
    </row>
    <row r="462" spans="3:9">
      <c r="C462" s="215"/>
      <c r="D462" s="215"/>
      <c r="E462" s="215"/>
      <c r="F462" s="215"/>
      <c r="G462" s="215"/>
      <c r="H462" s="215"/>
      <c r="I462" s="215"/>
    </row>
    <row r="463" spans="3:9">
      <c r="C463" s="215"/>
      <c r="D463" s="215"/>
      <c r="E463" s="215"/>
      <c r="F463" s="215"/>
      <c r="G463" s="215"/>
      <c r="H463" s="215"/>
      <c r="I463" s="215"/>
    </row>
    <row r="464" spans="3:9">
      <c r="C464" s="215"/>
      <c r="D464" s="215"/>
      <c r="E464" s="215"/>
      <c r="F464" s="215"/>
      <c r="G464" s="215"/>
      <c r="H464" s="215"/>
      <c r="I464" s="215"/>
    </row>
    <row r="465" spans="3:9">
      <c r="C465" s="215"/>
      <c r="D465" s="215"/>
      <c r="E465" s="215"/>
      <c r="F465" s="215"/>
      <c r="G465" s="215"/>
      <c r="H465" s="215"/>
      <c r="I465" s="215"/>
    </row>
    <row r="466" spans="3:9">
      <c r="C466" s="215"/>
      <c r="D466" s="215"/>
      <c r="E466" s="215"/>
      <c r="F466" s="215"/>
      <c r="G466" s="215"/>
      <c r="H466" s="215"/>
      <c r="I466" s="215"/>
    </row>
    <row r="467" spans="3:9">
      <c r="C467" s="215"/>
      <c r="D467" s="215"/>
      <c r="E467" s="215"/>
      <c r="F467" s="215"/>
      <c r="G467" s="215"/>
      <c r="H467" s="215"/>
      <c r="I467" s="215"/>
    </row>
    <row r="468" spans="3:9">
      <c r="C468" s="215"/>
      <c r="D468" s="215"/>
      <c r="E468" s="215"/>
      <c r="F468" s="215"/>
      <c r="G468" s="215"/>
      <c r="H468" s="215"/>
      <c r="I468" s="215"/>
    </row>
    <row r="470" spans="3:9">
      <c r="C470" s="211"/>
    </row>
    <row r="472" spans="3:9">
      <c r="D472" s="213" t="s">
        <v>140</v>
      </c>
      <c r="E472" s="213"/>
      <c r="H472" s="214" t="s">
        <v>117</v>
      </c>
    </row>
    <row r="473" spans="3:9">
      <c r="D473" s="215" t="s">
        <v>141</v>
      </c>
    </row>
    <row r="474" spans="3:9" ht="15" thickBot="1"/>
    <row r="475" spans="3:9">
      <c r="C475" s="216" t="s">
        <v>5</v>
      </c>
      <c r="D475" s="217" t="s">
        <v>119</v>
      </c>
      <c r="E475" s="229" t="s">
        <v>4</v>
      </c>
      <c r="F475" s="229" t="s">
        <v>6</v>
      </c>
      <c r="G475" s="229" t="s">
        <v>9</v>
      </c>
      <c r="H475" s="230" t="s">
        <v>120</v>
      </c>
    </row>
    <row r="476" spans="3:9">
      <c r="C476" s="111">
        <v>42371</v>
      </c>
      <c r="D476" s="112" t="s">
        <v>142</v>
      </c>
      <c r="E476" s="231">
        <v>0.66666666666666663</v>
      </c>
      <c r="F476" s="113" t="s">
        <v>143</v>
      </c>
      <c r="G476" s="113">
        <v>21</v>
      </c>
      <c r="H476" s="148" t="s">
        <v>144</v>
      </c>
    </row>
    <row r="477" spans="3:9">
      <c r="C477" s="111">
        <v>42372</v>
      </c>
      <c r="D477" s="112" t="s">
        <v>142</v>
      </c>
      <c r="E477" s="231">
        <v>0.54166666666666663</v>
      </c>
      <c r="F477" s="113" t="s">
        <v>143</v>
      </c>
      <c r="G477" s="113">
        <v>21</v>
      </c>
      <c r="H477" s="148" t="s">
        <v>144</v>
      </c>
    </row>
    <row r="478" spans="3:9">
      <c r="C478" s="111">
        <v>42372</v>
      </c>
      <c r="D478" s="112" t="s">
        <v>142</v>
      </c>
      <c r="E478" s="231">
        <v>0.79166666666666663</v>
      </c>
      <c r="F478" s="113" t="s">
        <v>143</v>
      </c>
      <c r="G478" s="113">
        <v>21</v>
      </c>
      <c r="H478" s="148" t="s">
        <v>144</v>
      </c>
    </row>
    <row r="479" spans="3:9">
      <c r="C479" s="111">
        <v>42373</v>
      </c>
      <c r="D479" s="112" t="s">
        <v>145</v>
      </c>
      <c r="E479" s="231">
        <v>0.54166666666666663</v>
      </c>
      <c r="F479" s="113" t="s">
        <v>143</v>
      </c>
      <c r="G479" s="113">
        <v>21</v>
      </c>
      <c r="H479" s="148" t="s">
        <v>144</v>
      </c>
    </row>
    <row r="480" spans="3:9">
      <c r="C480" s="111">
        <v>42373</v>
      </c>
      <c r="D480" s="112" t="s">
        <v>145</v>
      </c>
      <c r="E480" s="231">
        <v>0.79861111111111116</v>
      </c>
      <c r="F480" s="113" t="s">
        <v>143</v>
      </c>
      <c r="G480" s="113">
        <v>21</v>
      </c>
      <c r="H480" s="148" t="s">
        <v>144</v>
      </c>
    </row>
    <row r="481" spans="3:8">
      <c r="C481" s="111">
        <v>42375</v>
      </c>
      <c r="D481" s="112" t="s">
        <v>145</v>
      </c>
      <c r="E481" s="231">
        <v>0.54166666666666663</v>
      </c>
      <c r="F481" s="113" t="s">
        <v>143</v>
      </c>
      <c r="G481" s="113">
        <v>21</v>
      </c>
      <c r="H481" s="148" t="s">
        <v>144</v>
      </c>
    </row>
    <row r="482" spans="3:8">
      <c r="C482" s="111">
        <v>42375</v>
      </c>
      <c r="D482" s="112" t="s">
        <v>145</v>
      </c>
      <c r="E482" s="231">
        <v>0.70833333333333337</v>
      </c>
      <c r="F482" s="113" t="s">
        <v>143</v>
      </c>
      <c r="G482" s="113">
        <v>21</v>
      </c>
      <c r="H482" s="148" t="s">
        <v>144</v>
      </c>
    </row>
    <row r="483" spans="3:8">
      <c r="C483" s="111">
        <v>42377</v>
      </c>
      <c r="D483" s="112" t="s">
        <v>145</v>
      </c>
      <c r="E483" s="231">
        <v>0.54166666666666663</v>
      </c>
      <c r="F483" s="113" t="s">
        <v>143</v>
      </c>
      <c r="G483" s="113">
        <v>21</v>
      </c>
      <c r="H483" s="148" t="s">
        <v>144</v>
      </c>
    </row>
    <row r="484" spans="3:8">
      <c r="C484" s="111">
        <v>42377</v>
      </c>
      <c r="D484" s="112" t="s">
        <v>145</v>
      </c>
      <c r="E484" s="231">
        <v>0.79166666666666663</v>
      </c>
      <c r="F484" s="113" t="s">
        <v>143</v>
      </c>
      <c r="G484" s="113">
        <v>21</v>
      </c>
      <c r="H484" s="148" t="s">
        <v>144</v>
      </c>
    </row>
    <row r="485" spans="3:8">
      <c r="C485" s="111">
        <v>42379</v>
      </c>
      <c r="D485" s="112" t="s">
        <v>142</v>
      </c>
      <c r="E485" s="231">
        <v>0.54166666666666663</v>
      </c>
      <c r="F485" s="113" t="s">
        <v>143</v>
      </c>
      <c r="G485" s="113">
        <v>21</v>
      </c>
      <c r="H485" s="148" t="s">
        <v>144</v>
      </c>
    </row>
    <row r="486" spans="3:8">
      <c r="C486" s="111">
        <v>42380</v>
      </c>
      <c r="D486" s="112" t="s">
        <v>145</v>
      </c>
      <c r="E486" s="231">
        <v>0.60416666666666663</v>
      </c>
      <c r="F486" s="113" t="s">
        <v>143</v>
      </c>
      <c r="G486" s="113">
        <v>21</v>
      </c>
      <c r="H486" s="148" t="s">
        <v>144</v>
      </c>
    </row>
    <row r="487" spans="3:8">
      <c r="C487" s="111">
        <v>42382</v>
      </c>
      <c r="D487" s="112" t="s">
        <v>145</v>
      </c>
      <c r="E487" s="231">
        <v>0.625</v>
      </c>
      <c r="F487" s="113" t="s">
        <v>143</v>
      </c>
      <c r="G487" s="113">
        <v>21</v>
      </c>
      <c r="H487" s="148" t="s">
        <v>144</v>
      </c>
    </row>
    <row r="488" spans="3:8">
      <c r="C488" s="111">
        <v>42384</v>
      </c>
      <c r="D488" s="112" t="s">
        <v>145</v>
      </c>
      <c r="E488" s="231">
        <v>0.625</v>
      </c>
      <c r="F488" s="113" t="s">
        <v>143</v>
      </c>
      <c r="G488" s="113">
        <v>21</v>
      </c>
      <c r="H488" s="148" t="s">
        <v>144</v>
      </c>
    </row>
    <row r="489" spans="3:8">
      <c r="C489" s="111">
        <v>42387</v>
      </c>
      <c r="D489" s="112" t="s">
        <v>145</v>
      </c>
      <c r="E489" s="231">
        <v>0.64583333333333337</v>
      </c>
      <c r="F489" s="113" t="s">
        <v>143</v>
      </c>
      <c r="G489" s="113">
        <v>21</v>
      </c>
      <c r="H489" s="148" t="s">
        <v>144</v>
      </c>
    </row>
    <row r="490" spans="3:8">
      <c r="C490" s="111">
        <v>42389</v>
      </c>
      <c r="D490" s="112" t="s">
        <v>142</v>
      </c>
      <c r="E490" s="231">
        <v>0.625</v>
      </c>
      <c r="F490" s="113" t="s">
        <v>143</v>
      </c>
      <c r="G490" s="113">
        <v>21</v>
      </c>
      <c r="H490" s="148" t="s">
        <v>144</v>
      </c>
    </row>
    <row r="491" spans="3:8">
      <c r="C491" s="111">
        <v>42391</v>
      </c>
      <c r="D491" s="112" t="s">
        <v>145</v>
      </c>
      <c r="E491" s="231">
        <v>0.65972222222222221</v>
      </c>
      <c r="F491" s="113" t="s">
        <v>143</v>
      </c>
      <c r="G491" s="113">
        <v>21</v>
      </c>
      <c r="H491" s="148" t="s">
        <v>144</v>
      </c>
    </row>
    <row r="492" spans="3:8">
      <c r="C492" s="111">
        <v>42393</v>
      </c>
      <c r="D492" s="112" t="s">
        <v>146</v>
      </c>
      <c r="E492" s="231">
        <v>0.75</v>
      </c>
      <c r="F492" s="113" t="s">
        <v>143</v>
      </c>
      <c r="G492" s="113">
        <v>21</v>
      </c>
      <c r="H492" s="148" t="s">
        <v>144</v>
      </c>
    </row>
    <row r="493" spans="3:8">
      <c r="C493" s="111">
        <v>42394</v>
      </c>
      <c r="D493" s="112" t="s">
        <v>145</v>
      </c>
      <c r="E493" s="231">
        <v>0.70833333333333337</v>
      </c>
      <c r="F493" s="113" t="s">
        <v>143</v>
      </c>
      <c r="G493" s="113">
        <v>21</v>
      </c>
      <c r="H493" s="148" t="s">
        <v>144</v>
      </c>
    </row>
    <row r="494" spans="3:8">
      <c r="C494" s="111">
        <v>42396</v>
      </c>
      <c r="D494" s="112" t="s">
        <v>145</v>
      </c>
      <c r="E494" s="231">
        <v>0.625</v>
      </c>
      <c r="F494" s="113" t="s">
        <v>143</v>
      </c>
      <c r="G494" s="113">
        <v>21</v>
      </c>
      <c r="H494" s="148" t="s">
        <v>144</v>
      </c>
    </row>
    <row r="495" spans="3:8">
      <c r="C495" s="111">
        <v>42398</v>
      </c>
      <c r="D495" s="112" t="s">
        <v>145</v>
      </c>
      <c r="E495" s="231">
        <v>0.70833333333333337</v>
      </c>
      <c r="F495" s="113" t="s">
        <v>143</v>
      </c>
      <c r="G495" s="113">
        <v>21</v>
      </c>
      <c r="H495" s="148" t="s">
        <v>144</v>
      </c>
    </row>
    <row r="496" spans="3:8" ht="15" thickBot="1">
      <c r="C496" s="215"/>
      <c r="D496" s="215"/>
      <c r="E496" s="215"/>
      <c r="F496" s="215"/>
      <c r="G496" s="215"/>
      <c r="H496" s="215"/>
    </row>
    <row r="497" spans="4:7" ht="15" thickBot="1">
      <c r="D497" s="232" t="s">
        <v>147</v>
      </c>
      <c r="E497" s="233"/>
      <c r="F497" s="233"/>
      <c r="G497" s="234">
        <f>SUM(G476:G496)</f>
        <v>420</v>
      </c>
    </row>
    <row r="498" spans="4:7" ht="15" thickBot="1">
      <c r="D498" s="235"/>
      <c r="E498" s="235"/>
      <c r="F498" s="235"/>
      <c r="G498" s="236"/>
    </row>
    <row r="499" spans="4:7" ht="15" thickBot="1">
      <c r="D499" s="11" t="s">
        <v>27</v>
      </c>
      <c r="E499" s="24"/>
      <c r="F499" s="215"/>
      <c r="G499" s="19">
        <f>G435+G497</f>
        <v>4531</v>
      </c>
    </row>
    <row r="500" spans="4:7" ht="15" thickBot="1">
      <c r="D500" s="12"/>
      <c r="E500" s="17"/>
      <c r="F500" s="215"/>
      <c r="G500" s="17"/>
    </row>
    <row r="501" spans="4:7" ht="15" thickBot="1">
      <c r="D501" s="240"/>
      <c r="E501" s="11" t="s">
        <v>163</v>
      </c>
      <c r="F501" s="215"/>
      <c r="G501" s="67">
        <v>0.4</v>
      </c>
    </row>
    <row r="502" spans="4:7" ht="15" thickBot="1">
      <c r="D502" s="15"/>
      <c r="E502" s="16"/>
      <c r="F502" s="215"/>
      <c r="G502" s="17"/>
    </row>
    <row r="503" spans="4:7" ht="15" thickBot="1">
      <c r="D503" s="2"/>
      <c r="E503" s="16" t="s">
        <v>164</v>
      </c>
      <c r="F503" s="228"/>
      <c r="G503" s="67">
        <f>G499*G501</f>
        <v>1812.4</v>
      </c>
    </row>
    <row r="504" spans="4:7">
      <c r="D504" s="11"/>
      <c r="E504" s="17"/>
      <c r="F504" s="228"/>
      <c r="G504" s="17"/>
    </row>
    <row r="505" spans="4:7">
      <c r="D505" s="11"/>
      <c r="E505" s="17"/>
      <c r="F505" s="228"/>
      <c r="G505" s="17"/>
    </row>
    <row r="506" spans="4:7">
      <c r="D506" s="11"/>
      <c r="E506" s="17"/>
      <c r="F506" s="228"/>
      <c r="G506" s="17"/>
    </row>
    <row r="507" spans="4:7">
      <c r="D507" s="11"/>
      <c r="E507" s="17"/>
      <c r="F507" s="228"/>
      <c r="G507" s="17"/>
    </row>
    <row r="508" spans="4:7">
      <c r="D508" s="11"/>
      <c r="E508" s="17"/>
      <c r="F508" s="228"/>
      <c r="G508" s="17"/>
    </row>
    <row r="509" spans="4:7">
      <c r="D509" s="11"/>
      <c r="E509" s="17"/>
      <c r="F509" s="228"/>
      <c r="G509" s="17"/>
    </row>
    <row r="510" spans="4:7">
      <c r="D510" s="11"/>
      <c r="E510" s="17"/>
      <c r="F510" s="228"/>
      <c r="G510" s="17"/>
    </row>
    <row r="511" spans="4:7">
      <c r="D511" s="11"/>
      <c r="E511" s="17"/>
      <c r="F511" s="228"/>
      <c r="G511" s="17"/>
    </row>
    <row r="512" spans="4:7">
      <c r="D512" s="11"/>
      <c r="E512" s="17"/>
      <c r="F512" s="228"/>
      <c r="G512" s="17"/>
    </row>
    <row r="513" spans="4:7">
      <c r="D513" s="11"/>
      <c r="E513" s="17"/>
      <c r="F513" s="228"/>
      <c r="G513" s="17"/>
    </row>
    <row r="514" spans="4:7">
      <c r="D514" s="11"/>
      <c r="E514" s="17"/>
      <c r="F514" s="228"/>
      <c r="G514" s="17"/>
    </row>
    <row r="515" spans="4:7">
      <c r="D515" s="11"/>
      <c r="E515" s="17"/>
      <c r="F515" s="228"/>
      <c r="G515" s="17"/>
    </row>
    <row r="516" spans="4:7">
      <c r="D516" s="11"/>
      <c r="E516" s="17"/>
      <c r="F516" s="228"/>
      <c r="G516" s="17"/>
    </row>
    <row r="517" spans="4:7">
      <c r="D517" s="11"/>
      <c r="E517" s="17"/>
      <c r="F517" s="228"/>
      <c r="G517" s="17"/>
    </row>
    <row r="518" spans="4:7">
      <c r="D518" s="11"/>
      <c r="E518" s="17"/>
      <c r="F518" s="228"/>
      <c r="G518" s="17"/>
    </row>
    <row r="519" spans="4:7">
      <c r="D519" s="11"/>
      <c r="E519" s="17"/>
      <c r="F519" s="228"/>
      <c r="G519" s="17"/>
    </row>
    <row r="520" spans="4:7">
      <c r="D520" s="11"/>
      <c r="E520" s="17"/>
      <c r="F520" s="228"/>
      <c r="G520" s="17"/>
    </row>
    <row r="521" spans="4:7">
      <c r="D521" s="11"/>
      <c r="E521" s="17"/>
      <c r="F521" s="228"/>
      <c r="G521" s="17"/>
    </row>
    <row r="522" spans="4:7">
      <c r="D522" s="11"/>
      <c r="E522" s="17"/>
      <c r="F522" s="228"/>
      <c r="G522" s="17"/>
    </row>
    <row r="523" spans="4:7">
      <c r="D523" s="11"/>
      <c r="E523" s="17"/>
      <c r="F523" s="228"/>
      <c r="G523" s="17"/>
    </row>
    <row r="524" spans="4:7">
      <c r="D524" s="11"/>
      <c r="E524" s="17"/>
      <c r="F524" s="228"/>
      <c r="G524" s="17"/>
    </row>
    <row r="525" spans="4:7">
      <c r="D525" s="11"/>
      <c r="E525" s="17"/>
      <c r="F525" s="228"/>
      <c r="G525" s="17"/>
    </row>
    <row r="526" spans="4:7">
      <c r="D526" s="11"/>
      <c r="E526" s="17"/>
      <c r="F526" s="228"/>
      <c r="G526" s="17"/>
    </row>
    <row r="527" spans="4:7">
      <c r="D527" s="11"/>
      <c r="E527" s="17"/>
      <c r="F527" s="228"/>
      <c r="G527" s="17"/>
    </row>
    <row r="528" spans="4:7">
      <c r="D528" s="11"/>
      <c r="E528" s="17"/>
      <c r="F528" s="228"/>
      <c r="G528" s="17"/>
    </row>
    <row r="529" spans="4:8">
      <c r="D529" s="11"/>
      <c r="E529" s="17"/>
      <c r="F529" s="228"/>
      <c r="G529" s="17"/>
    </row>
    <row r="530" spans="4:8">
      <c r="D530" s="11"/>
      <c r="E530" s="17"/>
      <c r="F530" s="228"/>
      <c r="G530" s="17"/>
    </row>
    <row r="531" spans="4:8">
      <c r="D531" s="11"/>
      <c r="E531" s="17"/>
      <c r="F531" s="228"/>
      <c r="G531" s="17"/>
    </row>
    <row r="532" spans="4:8">
      <c r="D532" s="11"/>
      <c r="E532" s="17"/>
      <c r="F532" s="228"/>
      <c r="G532" s="17"/>
    </row>
    <row r="533" spans="4:8">
      <c r="D533" s="11"/>
      <c r="E533" s="17"/>
      <c r="F533" s="228"/>
      <c r="G533" s="17"/>
    </row>
    <row r="534" spans="4:8">
      <c r="D534" s="11"/>
      <c r="E534" s="17"/>
      <c r="F534" s="228"/>
      <c r="G534" s="17"/>
    </row>
    <row r="535" spans="4:8">
      <c r="D535" s="11"/>
      <c r="E535" s="17"/>
      <c r="F535" s="228"/>
      <c r="G535" s="17"/>
    </row>
    <row r="536" spans="4:8">
      <c r="D536" s="11"/>
      <c r="E536" s="17"/>
      <c r="F536" s="228"/>
      <c r="G536" s="17"/>
    </row>
    <row r="537" spans="4:8">
      <c r="D537" s="11"/>
      <c r="E537" s="17"/>
      <c r="F537" s="228"/>
      <c r="G537" s="17"/>
    </row>
    <row r="538" spans="4:8">
      <c r="D538" s="11"/>
      <c r="E538" s="17"/>
      <c r="F538" s="228"/>
      <c r="G538" s="17"/>
    </row>
    <row r="539" spans="4:8">
      <c r="D539" s="11"/>
      <c r="E539" s="17"/>
      <c r="F539" s="228"/>
      <c r="G539" s="17"/>
    </row>
    <row r="540" spans="4:8">
      <c r="D540" s="235"/>
      <c r="E540" s="235"/>
      <c r="F540" s="235"/>
      <c r="G540" s="236"/>
    </row>
    <row r="542" spans="4:8">
      <c r="D542" s="212"/>
    </row>
    <row r="543" spans="4:8">
      <c r="D543" s="213" t="s">
        <v>116</v>
      </c>
      <c r="E543" s="213"/>
      <c r="G543" s="214" t="s">
        <v>148</v>
      </c>
      <c r="H543" s="214"/>
    </row>
    <row r="544" spans="4:8">
      <c r="D544" s="215" t="s">
        <v>118</v>
      </c>
    </row>
    <row r="545" spans="3:8" ht="15" thickBot="1"/>
    <row r="546" spans="3:8">
      <c r="C546" s="216" t="s">
        <v>5</v>
      </c>
      <c r="D546" s="217" t="s">
        <v>119</v>
      </c>
      <c r="E546" s="217" t="s">
        <v>4</v>
      </c>
      <c r="F546" s="217" t="s">
        <v>6</v>
      </c>
      <c r="G546" s="217" t="s">
        <v>9</v>
      </c>
      <c r="H546" s="218" t="s">
        <v>120</v>
      </c>
    </row>
    <row r="547" spans="3:8">
      <c r="C547" s="111">
        <v>42401</v>
      </c>
      <c r="D547" s="112" t="s">
        <v>137</v>
      </c>
      <c r="E547" s="110">
        <v>0.29166666666666669</v>
      </c>
      <c r="F547" s="112" t="s">
        <v>125</v>
      </c>
      <c r="G547" s="112">
        <v>16</v>
      </c>
      <c r="H547" s="114" t="s">
        <v>123</v>
      </c>
    </row>
    <row r="548" spans="3:8">
      <c r="C548" s="111">
        <v>42401</v>
      </c>
      <c r="D548" s="112" t="s">
        <v>126</v>
      </c>
      <c r="E548" s="110">
        <v>0.51388888888888895</v>
      </c>
      <c r="F548" s="112" t="s">
        <v>127</v>
      </c>
      <c r="G548" s="112">
        <v>19</v>
      </c>
      <c r="H548" s="114" t="s">
        <v>123</v>
      </c>
    </row>
    <row r="549" spans="3:8">
      <c r="C549" s="111">
        <v>42401</v>
      </c>
      <c r="D549" s="112" t="s">
        <v>128</v>
      </c>
      <c r="E549" s="110">
        <v>0.52083333333333337</v>
      </c>
      <c r="F549" s="112" t="s">
        <v>134</v>
      </c>
      <c r="G549" s="112">
        <v>19</v>
      </c>
      <c r="H549" s="114" t="s">
        <v>123</v>
      </c>
    </row>
    <row r="550" spans="3:8">
      <c r="C550" s="111">
        <v>42401</v>
      </c>
      <c r="D550" s="112" t="s">
        <v>149</v>
      </c>
      <c r="E550" s="110">
        <v>0.52430555555555558</v>
      </c>
      <c r="F550" s="112" t="s">
        <v>133</v>
      </c>
      <c r="G550" s="112">
        <v>19</v>
      </c>
      <c r="H550" s="114" t="s">
        <v>123</v>
      </c>
    </row>
    <row r="551" spans="3:8">
      <c r="C551" s="111">
        <v>42401</v>
      </c>
      <c r="D551" s="112" t="s">
        <v>121</v>
      </c>
      <c r="E551" s="110">
        <v>0.52777777777777779</v>
      </c>
      <c r="F551" s="112" t="s">
        <v>122</v>
      </c>
      <c r="G551" s="112">
        <v>19</v>
      </c>
      <c r="H551" s="114" t="s">
        <v>123</v>
      </c>
    </row>
    <row r="552" spans="3:8">
      <c r="C552" s="111">
        <v>42401</v>
      </c>
      <c r="D552" s="112" t="s">
        <v>126</v>
      </c>
      <c r="E552" s="110">
        <v>0.78472222222222221</v>
      </c>
      <c r="F552" s="112" t="s">
        <v>127</v>
      </c>
      <c r="G552" s="112">
        <v>19</v>
      </c>
      <c r="H552" s="114" t="s">
        <v>123</v>
      </c>
    </row>
    <row r="553" spans="3:8">
      <c r="C553" s="111">
        <v>42401</v>
      </c>
      <c r="D553" s="112" t="s">
        <v>137</v>
      </c>
      <c r="E553" s="110">
        <v>0.79166666666666663</v>
      </c>
      <c r="F553" s="112" t="s">
        <v>125</v>
      </c>
      <c r="G553" s="112">
        <v>16</v>
      </c>
      <c r="H553" s="114" t="s">
        <v>123</v>
      </c>
    </row>
    <row r="554" spans="3:8">
      <c r="C554" s="111">
        <v>42401</v>
      </c>
      <c r="D554" s="112" t="s">
        <v>149</v>
      </c>
      <c r="E554" s="110">
        <v>0.79861111111111116</v>
      </c>
      <c r="F554" s="112" t="s">
        <v>133</v>
      </c>
      <c r="G554" s="112">
        <v>19</v>
      </c>
      <c r="H554" s="114" t="s">
        <v>123</v>
      </c>
    </row>
    <row r="555" spans="3:8">
      <c r="C555" s="111">
        <v>42401</v>
      </c>
      <c r="D555" s="112" t="s">
        <v>128</v>
      </c>
      <c r="E555" s="110">
        <v>0.87847222222222221</v>
      </c>
      <c r="F555" s="112" t="s">
        <v>134</v>
      </c>
      <c r="G555" s="112">
        <v>19</v>
      </c>
      <c r="H555" s="114" t="s">
        <v>123</v>
      </c>
    </row>
    <row r="556" spans="3:8">
      <c r="C556" s="111">
        <v>42401</v>
      </c>
      <c r="D556" s="112" t="s">
        <v>137</v>
      </c>
      <c r="E556" s="110">
        <v>0.88194444444444453</v>
      </c>
      <c r="F556" s="112" t="s">
        <v>125</v>
      </c>
      <c r="G556" s="112">
        <v>16</v>
      </c>
      <c r="H556" s="114" t="s">
        <v>123</v>
      </c>
    </row>
    <row r="557" spans="3:8">
      <c r="C557" s="111">
        <v>42401</v>
      </c>
      <c r="D557" s="112" t="s">
        <v>149</v>
      </c>
      <c r="E557" s="110">
        <v>0.88541666666666663</v>
      </c>
      <c r="F557" s="112" t="s">
        <v>26</v>
      </c>
      <c r="G557" s="112">
        <v>19</v>
      </c>
      <c r="H557" s="114" t="s">
        <v>123</v>
      </c>
    </row>
    <row r="558" spans="3:8">
      <c r="C558" s="111">
        <v>42401</v>
      </c>
      <c r="D558" s="112" t="s">
        <v>130</v>
      </c>
      <c r="E558" s="110">
        <v>0.88888888888888884</v>
      </c>
      <c r="F558" s="112" t="s">
        <v>129</v>
      </c>
      <c r="G558" s="112">
        <v>19</v>
      </c>
      <c r="H558" s="114" t="s">
        <v>123</v>
      </c>
    </row>
    <row r="559" spans="3:8">
      <c r="C559" s="111">
        <v>42401</v>
      </c>
      <c r="D559" s="112" t="s">
        <v>126</v>
      </c>
      <c r="E559" s="110">
        <v>0.89236111111111116</v>
      </c>
      <c r="F559" s="112" t="s">
        <v>127</v>
      </c>
      <c r="G559" s="112">
        <v>19</v>
      </c>
      <c r="H559" s="114" t="s">
        <v>123</v>
      </c>
    </row>
    <row r="560" spans="3:8">
      <c r="C560" s="111">
        <v>42401</v>
      </c>
      <c r="D560" s="112" t="s">
        <v>121</v>
      </c>
      <c r="E560" s="110">
        <v>0.89583333333333337</v>
      </c>
      <c r="F560" s="112" t="s">
        <v>122</v>
      </c>
      <c r="G560" s="112">
        <v>19</v>
      </c>
      <c r="H560" s="114" t="s">
        <v>123</v>
      </c>
    </row>
    <row r="561" spans="3:8">
      <c r="C561" s="111">
        <v>42402</v>
      </c>
      <c r="D561" s="112" t="s">
        <v>126</v>
      </c>
      <c r="E561" s="110">
        <v>0.5</v>
      </c>
      <c r="F561" s="112" t="s">
        <v>127</v>
      </c>
      <c r="G561" s="112">
        <v>19</v>
      </c>
      <c r="H561" s="114" t="s">
        <v>123</v>
      </c>
    </row>
    <row r="562" spans="3:8">
      <c r="C562" s="111">
        <v>42402</v>
      </c>
      <c r="D562" s="237" t="s">
        <v>150</v>
      </c>
      <c r="E562" s="219">
        <v>0.52083333333333337</v>
      </c>
      <c r="F562" s="112" t="s">
        <v>26</v>
      </c>
      <c r="G562" s="112">
        <v>19</v>
      </c>
      <c r="H562" s="114" t="s">
        <v>123</v>
      </c>
    </row>
    <row r="563" spans="3:8">
      <c r="C563" s="111">
        <v>42402</v>
      </c>
      <c r="D563" s="112" t="s">
        <v>128</v>
      </c>
      <c r="E563" s="110">
        <v>0.52777777777777779</v>
      </c>
      <c r="F563" s="112" t="s">
        <v>134</v>
      </c>
      <c r="G563" s="112">
        <v>19</v>
      </c>
      <c r="H563" s="114" t="s">
        <v>123</v>
      </c>
    </row>
    <row r="564" spans="3:8">
      <c r="C564" s="111">
        <v>42402</v>
      </c>
      <c r="D564" s="112" t="s">
        <v>150</v>
      </c>
      <c r="E564" s="110">
        <v>0.71527777777777779</v>
      </c>
      <c r="F564" s="112" t="s">
        <v>26</v>
      </c>
      <c r="G564" s="112">
        <v>19</v>
      </c>
      <c r="H564" s="114" t="s">
        <v>123</v>
      </c>
    </row>
    <row r="565" spans="3:8">
      <c r="C565" s="111">
        <v>42402</v>
      </c>
      <c r="D565" s="112" t="s">
        <v>128</v>
      </c>
      <c r="E565" s="110">
        <v>0.72916666666666663</v>
      </c>
      <c r="F565" s="112" t="s">
        <v>134</v>
      </c>
      <c r="G565" s="112">
        <v>19</v>
      </c>
      <c r="H565" s="114" t="s">
        <v>123</v>
      </c>
    </row>
    <row r="566" spans="3:8">
      <c r="C566" s="111">
        <v>42402</v>
      </c>
      <c r="D566" s="112" t="s">
        <v>126</v>
      </c>
      <c r="E566" s="110">
        <v>0.72916666666666663</v>
      </c>
      <c r="F566" s="112" t="s">
        <v>127</v>
      </c>
      <c r="G566" s="112">
        <v>19</v>
      </c>
      <c r="H566" s="114" t="s">
        <v>123</v>
      </c>
    </row>
    <row r="567" spans="3:8">
      <c r="C567" s="111">
        <v>42403</v>
      </c>
      <c r="D567" s="112" t="s">
        <v>150</v>
      </c>
      <c r="E567" s="110">
        <v>0.50694444444444442</v>
      </c>
      <c r="F567" s="112" t="s">
        <v>26</v>
      </c>
      <c r="G567" s="112">
        <v>19</v>
      </c>
      <c r="H567" s="114" t="s">
        <v>123</v>
      </c>
    </row>
    <row r="568" spans="3:8">
      <c r="C568" s="111">
        <v>42403</v>
      </c>
      <c r="D568" s="112" t="s">
        <v>126</v>
      </c>
      <c r="E568" s="110">
        <v>0.51388888888888895</v>
      </c>
      <c r="F568" s="112" t="s">
        <v>127</v>
      </c>
      <c r="G568" s="112">
        <v>19</v>
      </c>
      <c r="H568" s="114" t="s">
        <v>123</v>
      </c>
    </row>
    <row r="569" spans="3:8">
      <c r="C569" s="111">
        <v>42403</v>
      </c>
      <c r="D569" s="112" t="s">
        <v>128</v>
      </c>
      <c r="E569" s="110">
        <v>0.52083333333333337</v>
      </c>
      <c r="F569" s="112" t="s">
        <v>134</v>
      </c>
      <c r="G569" s="112">
        <v>19</v>
      </c>
      <c r="H569" s="114" t="s">
        <v>123</v>
      </c>
    </row>
    <row r="570" spans="3:8">
      <c r="C570" s="111">
        <v>42403</v>
      </c>
      <c r="D570" s="112" t="s">
        <v>121</v>
      </c>
      <c r="E570" s="110">
        <v>0.52777777777777779</v>
      </c>
      <c r="F570" s="112" t="s">
        <v>133</v>
      </c>
      <c r="G570" s="112">
        <v>19</v>
      </c>
      <c r="H570" s="114" t="s">
        <v>123</v>
      </c>
    </row>
    <row r="571" spans="3:8">
      <c r="C571" s="111">
        <v>42403</v>
      </c>
      <c r="D571" s="112" t="s">
        <v>126</v>
      </c>
      <c r="E571" s="110">
        <v>0.79166666666666663</v>
      </c>
      <c r="F571" s="112" t="s">
        <v>127</v>
      </c>
      <c r="G571" s="112">
        <v>19</v>
      </c>
      <c r="H571" s="114" t="s">
        <v>123</v>
      </c>
    </row>
    <row r="572" spans="3:8">
      <c r="C572" s="111">
        <v>42403</v>
      </c>
      <c r="D572" s="112" t="s">
        <v>128</v>
      </c>
      <c r="E572" s="110">
        <v>0.79513888888888884</v>
      </c>
      <c r="F572" s="112" t="s">
        <v>134</v>
      </c>
      <c r="G572" s="112">
        <v>19</v>
      </c>
      <c r="H572" s="114" t="s">
        <v>123</v>
      </c>
    </row>
    <row r="573" spans="3:8">
      <c r="C573" s="111">
        <v>42403</v>
      </c>
      <c r="D573" s="112" t="s">
        <v>150</v>
      </c>
      <c r="E573" s="110">
        <v>0.79861111111111116</v>
      </c>
      <c r="F573" s="112" t="s">
        <v>26</v>
      </c>
      <c r="G573" s="112">
        <v>19</v>
      </c>
      <c r="H573" s="114" t="s">
        <v>123</v>
      </c>
    </row>
    <row r="574" spans="3:8">
      <c r="C574" s="111">
        <v>42403</v>
      </c>
      <c r="D574" s="112" t="s">
        <v>121</v>
      </c>
      <c r="E574" s="110">
        <v>0.80208333333333337</v>
      </c>
      <c r="F574" s="112" t="s">
        <v>133</v>
      </c>
      <c r="G574" s="112">
        <v>19</v>
      </c>
      <c r="H574" s="114" t="s">
        <v>123</v>
      </c>
    </row>
    <row r="575" spans="3:8">
      <c r="C575" s="111">
        <v>42404</v>
      </c>
      <c r="D575" s="112" t="s">
        <v>150</v>
      </c>
      <c r="E575" s="110">
        <v>0.51388888888888895</v>
      </c>
      <c r="F575" s="112" t="s">
        <v>26</v>
      </c>
      <c r="G575" s="112">
        <v>19</v>
      </c>
      <c r="H575" s="114" t="s">
        <v>123</v>
      </c>
    </row>
    <row r="576" spans="3:8">
      <c r="C576" s="111">
        <v>42404</v>
      </c>
      <c r="D576" s="112" t="s">
        <v>121</v>
      </c>
      <c r="E576" s="110">
        <v>0.52083333333333337</v>
      </c>
      <c r="F576" s="112" t="s">
        <v>133</v>
      </c>
      <c r="G576" s="112">
        <v>19</v>
      </c>
      <c r="H576" s="114" t="s">
        <v>123</v>
      </c>
    </row>
    <row r="577" spans="3:8">
      <c r="C577" s="111">
        <v>42404</v>
      </c>
      <c r="D577" s="112" t="s">
        <v>121</v>
      </c>
      <c r="E577" s="110">
        <v>0.70833333333333337</v>
      </c>
      <c r="F577" s="112" t="s">
        <v>133</v>
      </c>
      <c r="G577" s="112">
        <v>19</v>
      </c>
      <c r="H577" s="114" t="s">
        <v>123</v>
      </c>
    </row>
    <row r="578" spans="3:8">
      <c r="C578" s="111">
        <v>42404</v>
      </c>
      <c r="D578" s="112" t="s">
        <v>126</v>
      </c>
      <c r="E578" s="110">
        <v>0.75</v>
      </c>
      <c r="F578" s="112" t="s">
        <v>127</v>
      </c>
      <c r="G578" s="112">
        <v>19</v>
      </c>
      <c r="H578" s="114" t="s">
        <v>123</v>
      </c>
    </row>
    <row r="579" spans="3:8">
      <c r="C579" s="111">
        <v>42405</v>
      </c>
      <c r="D579" s="112" t="s">
        <v>121</v>
      </c>
      <c r="E579" s="110">
        <v>0.5</v>
      </c>
      <c r="F579" s="112" t="s">
        <v>122</v>
      </c>
      <c r="G579" s="112">
        <v>19</v>
      </c>
      <c r="H579" s="114" t="s">
        <v>123</v>
      </c>
    </row>
    <row r="580" spans="3:8">
      <c r="C580" s="111">
        <v>42405</v>
      </c>
      <c r="D580" s="112" t="s">
        <v>126</v>
      </c>
      <c r="E580" s="110">
        <v>0.52083333333333337</v>
      </c>
      <c r="F580" s="112" t="s">
        <v>127</v>
      </c>
      <c r="G580" s="112">
        <v>19</v>
      </c>
      <c r="H580" s="114" t="s">
        <v>123</v>
      </c>
    </row>
    <row r="581" spans="3:8">
      <c r="C581" s="111">
        <v>42405</v>
      </c>
      <c r="D581" s="112" t="s">
        <v>149</v>
      </c>
      <c r="E581" s="110">
        <v>0.52430555555555558</v>
      </c>
      <c r="F581" s="112" t="s">
        <v>133</v>
      </c>
      <c r="G581" s="112">
        <v>19</v>
      </c>
      <c r="H581" s="114" t="s">
        <v>123</v>
      </c>
    </row>
    <row r="582" spans="3:8">
      <c r="C582" s="111">
        <v>42405</v>
      </c>
      <c r="D582" s="112" t="s">
        <v>128</v>
      </c>
      <c r="E582" s="110">
        <v>0.52777777777777779</v>
      </c>
      <c r="F582" s="112" t="s">
        <v>134</v>
      </c>
      <c r="G582" s="112">
        <v>19</v>
      </c>
      <c r="H582" s="114" t="s">
        <v>123</v>
      </c>
    </row>
    <row r="583" spans="3:8">
      <c r="C583" s="111">
        <v>42405</v>
      </c>
      <c r="D583" s="112" t="s">
        <v>126</v>
      </c>
      <c r="E583" s="110">
        <v>0.83333333333333337</v>
      </c>
      <c r="F583" s="112" t="s">
        <v>127</v>
      </c>
      <c r="G583" s="112">
        <v>19</v>
      </c>
      <c r="H583" s="114" t="s">
        <v>123</v>
      </c>
    </row>
    <row r="584" spans="3:8">
      <c r="C584" s="111">
        <v>42405</v>
      </c>
      <c r="D584" s="112" t="s">
        <v>128</v>
      </c>
      <c r="E584" s="110">
        <v>0.84027777777777779</v>
      </c>
      <c r="F584" s="112" t="s">
        <v>134</v>
      </c>
      <c r="G584" s="112">
        <v>19</v>
      </c>
      <c r="H584" s="114" t="s">
        <v>123</v>
      </c>
    </row>
    <row r="585" spans="3:8">
      <c r="C585" s="111">
        <v>42405</v>
      </c>
      <c r="D585" s="112" t="s">
        <v>130</v>
      </c>
      <c r="E585" s="110">
        <v>0.84375</v>
      </c>
      <c r="F585" s="112" t="s">
        <v>129</v>
      </c>
      <c r="G585" s="112">
        <v>19</v>
      </c>
      <c r="H585" s="114" t="s">
        <v>123</v>
      </c>
    </row>
    <row r="586" spans="3:8">
      <c r="C586" s="111">
        <v>42405</v>
      </c>
      <c r="D586" s="112" t="s">
        <v>121</v>
      </c>
      <c r="E586" s="110">
        <v>0.84722222222222221</v>
      </c>
      <c r="F586" s="112" t="s">
        <v>26</v>
      </c>
      <c r="G586" s="112">
        <v>19</v>
      </c>
      <c r="H586" s="114" t="s">
        <v>123</v>
      </c>
    </row>
    <row r="587" spans="3:8">
      <c r="C587" s="111">
        <v>42405</v>
      </c>
      <c r="D587" s="112" t="s">
        <v>149</v>
      </c>
      <c r="E587" s="110">
        <v>0.85069444444444453</v>
      </c>
      <c r="F587" s="112" t="s">
        <v>133</v>
      </c>
      <c r="G587" s="112">
        <v>19</v>
      </c>
      <c r="H587" s="114" t="s">
        <v>123</v>
      </c>
    </row>
    <row r="588" spans="3:8">
      <c r="C588" s="111">
        <v>42405</v>
      </c>
      <c r="D588" s="112" t="s">
        <v>128</v>
      </c>
      <c r="E588" s="110">
        <v>2.0833333333333332E-2</v>
      </c>
      <c r="F588" s="112" t="s">
        <v>134</v>
      </c>
      <c r="G588" s="112">
        <v>19</v>
      </c>
      <c r="H588" s="114" t="s">
        <v>123</v>
      </c>
    </row>
    <row r="589" spans="3:8">
      <c r="C589" s="111">
        <v>42406</v>
      </c>
      <c r="D589" s="112" t="s">
        <v>137</v>
      </c>
      <c r="E589" s="110">
        <v>0.27083333333333331</v>
      </c>
      <c r="F589" s="112" t="s">
        <v>125</v>
      </c>
      <c r="G589" s="112">
        <v>16</v>
      </c>
      <c r="H589" s="114" t="s">
        <v>123</v>
      </c>
    </row>
    <row r="590" spans="3:8">
      <c r="C590" s="111">
        <v>42406</v>
      </c>
      <c r="D590" s="112" t="s">
        <v>126</v>
      </c>
      <c r="E590" s="110">
        <v>0.51388888888888895</v>
      </c>
      <c r="F590" s="112" t="s">
        <v>127</v>
      </c>
      <c r="G590" s="112">
        <v>19</v>
      </c>
      <c r="H590" s="114" t="s">
        <v>123</v>
      </c>
    </row>
    <row r="591" spans="3:8">
      <c r="C591" s="111">
        <v>42406</v>
      </c>
      <c r="D591" s="112" t="s">
        <v>128</v>
      </c>
      <c r="E591" s="110">
        <v>0.52083333333333337</v>
      </c>
      <c r="F591" s="112" t="s">
        <v>134</v>
      </c>
      <c r="G591" s="112">
        <v>19</v>
      </c>
      <c r="H591" s="114" t="s">
        <v>123</v>
      </c>
    </row>
    <row r="592" spans="3:8">
      <c r="C592" s="111">
        <v>42406</v>
      </c>
      <c r="D592" s="112" t="s">
        <v>121</v>
      </c>
      <c r="E592" s="110">
        <v>0.52777777777777779</v>
      </c>
      <c r="F592" s="112" t="s">
        <v>26</v>
      </c>
      <c r="G592" s="112">
        <v>19</v>
      </c>
      <c r="H592" s="114" t="s">
        <v>123</v>
      </c>
    </row>
    <row r="593" spans="3:8">
      <c r="C593" s="111">
        <v>42406</v>
      </c>
      <c r="D593" s="112" t="s">
        <v>137</v>
      </c>
      <c r="E593" s="110">
        <v>0.77083333333333337</v>
      </c>
      <c r="F593" s="112" t="s">
        <v>125</v>
      </c>
      <c r="G593" s="112">
        <v>16</v>
      </c>
      <c r="H593" s="114" t="s">
        <v>123</v>
      </c>
    </row>
    <row r="594" spans="3:8">
      <c r="C594" s="111">
        <v>42406</v>
      </c>
      <c r="D594" s="112" t="s">
        <v>121</v>
      </c>
      <c r="E594" s="110">
        <v>0.77777777777777779</v>
      </c>
      <c r="F594" s="112" t="s">
        <v>26</v>
      </c>
      <c r="G594" s="112">
        <v>19</v>
      </c>
      <c r="H594" s="114" t="s">
        <v>123</v>
      </c>
    </row>
    <row r="595" spans="3:8">
      <c r="C595" s="111">
        <v>42406</v>
      </c>
      <c r="D595" s="112" t="s">
        <v>126</v>
      </c>
      <c r="E595" s="110">
        <v>0.77083333333333337</v>
      </c>
      <c r="F595" s="112" t="s">
        <v>127</v>
      </c>
      <c r="G595" s="112">
        <v>19</v>
      </c>
      <c r="H595" s="114" t="s">
        <v>123</v>
      </c>
    </row>
    <row r="596" spans="3:8" ht="15" thickBot="1">
      <c r="C596" s="155">
        <v>42406</v>
      </c>
      <c r="D596" s="118" t="s">
        <v>126</v>
      </c>
      <c r="E596" s="116">
        <v>2.0833333333333332E-2</v>
      </c>
      <c r="F596" s="118" t="s">
        <v>127</v>
      </c>
      <c r="G596" s="118">
        <v>19</v>
      </c>
      <c r="H596" s="121" t="s">
        <v>123</v>
      </c>
    </row>
    <row r="597" spans="3:8">
      <c r="C597" s="111">
        <v>42407</v>
      </c>
      <c r="D597" s="112" t="s">
        <v>135</v>
      </c>
      <c r="E597" s="110">
        <v>0.29166666666666669</v>
      </c>
      <c r="F597" s="112" t="s">
        <v>125</v>
      </c>
      <c r="G597" s="112">
        <v>16</v>
      </c>
      <c r="H597" s="114" t="s">
        <v>123</v>
      </c>
    </row>
    <row r="598" spans="3:8">
      <c r="C598" s="111">
        <v>42407</v>
      </c>
      <c r="D598" s="112" t="s">
        <v>128</v>
      </c>
      <c r="E598" s="219">
        <v>0.51388888888888895</v>
      </c>
      <c r="F598" s="112" t="s">
        <v>134</v>
      </c>
      <c r="G598" s="112">
        <v>19</v>
      </c>
      <c r="H598" s="114" t="s">
        <v>123</v>
      </c>
    </row>
    <row r="599" spans="3:8">
      <c r="C599" s="111">
        <v>42407</v>
      </c>
      <c r="D599" s="112" t="s">
        <v>121</v>
      </c>
      <c r="E599" s="110">
        <v>0.52083333333333337</v>
      </c>
      <c r="F599" s="112" t="s">
        <v>26</v>
      </c>
      <c r="G599" s="112">
        <v>19</v>
      </c>
      <c r="H599" s="114" t="s">
        <v>123</v>
      </c>
    </row>
    <row r="600" spans="3:8">
      <c r="C600" s="111">
        <v>42407</v>
      </c>
      <c r="D600" s="112" t="s">
        <v>128</v>
      </c>
      <c r="E600" s="110">
        <v>0.77083333333333337</v>
      </c>
      <c r="F600" s="110" t="s">
        <v>134</v>
      </c>
      <c r="G600" s="112">
        <v>19</v>
      </c>
      <c r="H600" s="114" t="s">
        <v>123</v>
      </c>
    </row>
    <row r="601" spans="3:8">
      <c r="C601" s="111">
        <v>42407</v>
      </c>
      <c r="D601" s="112" t="s">
        <v>121</v>
      </c>
      <c r="E601" s="110">
        <v>0.77777777777777779</v>
      </c>
      <c r="F601" s="112" t="s">
        <v>26</v>
      </c>
      <c r="G601" s="112">
        <v>19</v>
      </c>
      <c r="H601" s="114" t="s">
        <v>123</v>
      </c>
    </row>
    <row r="602" spans="3:8">
      <c r="C602" s="111">
        <v>42407</v>
      </c>
      <c r="D602" s="112" t="s">
        <v>130</v>
      </c>
      <c r="E602" s="110">
        <v>0.85416666666666663</v>
      </c>
      <c r="F602" s="112" t="s">
        <v>129</v>
      </c>
      <c r="G602" s="112">
        <v>19</v>
      </c>
      <c r="H602" s="114" t="s">
        <v>123</v>
      </c>
    </row>
    <row r="603" spans="3:8">
      <c r="C603" s="111">
        <v>42407</v>
      </c>
      <c r="D603" s="112" t="s">
        <v>121</v>
      </c>
      <c r="E603" s="110">
        <v>2.0833333333333332E-2</v>
      </c>
      <c r="F603" s="112" t="s">
        <v>26</v>
      </c>
      <c r="G603" s="112">
        <v>19</v>
      </c>
      <c r="H603" s="114" t="s">
        <v>123</v>
      </c>
    </row>
    <row r="604" spans="3:8">
      <c r="C604" s="111">
        <v>42408</v>
      </c>
      <c r="D604" s="112" t="s">
        <v>135</v>
      </c>
      <c r="E604" s="110">
        <v>0.29166666666666669</v>
      </c>
      <c r="F604" s="112" t="s">
        <v>125</v>
      </c>
      <c r="G604" s="112">
        <v>16</v>
      </c>
      <c r="H604" s="114" t="s">
        <v>123</v>
      </c>
    </row>
    <row r="605" spans="3:8">
      <c r="C605" s="111">
        <v>42408</v>
      </c>
      <c r="D605" s="112" t="s">
        <v>126</v>
      </c>
      <c r="E605" s="219">
        <v>0.51388888888888895</v>
      </c>
      <c r="F605" s="112" t="s">
        <v>127</v>
      </c>
      <c r="G605" s="112">
        <v>19</v>
      </c>
      <c r="H605" s="114" t="s">
        <v>123</v>
      </c>
    </row>
    <row r="606" spans="3:8">
      <c r="C606" s="111">
        <v>42408</v>
      </c>
      <c r="D606" s="112" t="s">
        <v>128</v>
      </c>
      <c r="E606" s="110">
        <v>0.52083333333333337</v>
      </c>
      <c r="F606" s="112" t="s">
        <v>134</v>
      </c>
      <c r="G606" s="112">
        <v>19</v>
      </c>
      <c r="H606" s="114" t="s">
        <v>123</v>
      </c>
    </row>
    <row r="607" spans="3:8">
      <c r="C607" s="111">
        <v>42408</v>
      </c>
      <c r="D607" s="112" t="s">
        <v>25</v>
      </c>
      <c r="E607" s="110">
        <v>0.52430555555555558</v>
      </c>
      <c r="F607" s="112" t="s">
        <v>125</v>
      </c>
      <c r="G607" s="112">
        <v>16</v>
      </c>
      <c r="H607" s="114" t="s">
        <v>123</v>
      </c>
    </row>
    <row r="608" spans="3:8">
      <c r="C608" s="111">
        <v>42408</v>
      </c>
      <c r="D608" s="112" t="s">
        <v>130</v>
      </c>
      <c r="E608" s="110">
        <v>0.52777777777777779</v>
      </c>
      <c r="F608" s="112" t="s">
        <v>129</v>
      </c>
      <c r="G608" s="112">
        <v>19</v>
      </c>
      <c r="H608" s="114" t="s">
        <v>123</v>
      </c>
    </row>
    <row r="609" spans="3:8">
      <c r="C609" s="111">
        <v>42408</v>
      </c>
      <c r="D609" s="112" t="s">
        <v>121</v>
      </c>
      <c r="E609" s="110">
        <v>0.53472222222222221</v>
      </c>
      <c r="F609" s="112" t="s">
        <v>133</v>
      </c>
      <c r="G609" s="112">
        <v>19</v>
      </c>
      <c r="H609" s="114" t="s">
        <v>123</v>
      </c>
    </row>
    <row r="610" spans="3:8">
      <c r="C610" s="111">
        <v>42408</v>
      </c>
      <c r="D610" s="112" t="s">
        <v>135</v>
      </c>
      <c r="E610" s="110">
        <v>0.75694444444444453</v>
      </c>
      <c r="F610" s="112" t="s">
        <v>125</v>
      </c>
      <c r="G610" s="112">
        <v>16</v>
      </c>
      <c r="H610" s="114" t="s">
        <v>123</v>
      </c>
    </row>
    <row r="611" spans="3:8">
      <c r="C611" s="111">
        <v>42408</v>
      </c>
      <c r="D611" s="112" t="s">
        <v>126</v>
      </c>
      <c r="E611" s="219">
        <v>0.79166666666666663</v>
      </c>
      <c r="F611" s="112" t="s">
        <v>127</v>
      </c>
      <c r="G611" s="112">
        <v>19</v>
      </c>
      <c r="H611" s="114" t="s">
        <v>123</v>
      </c>
    </row>
    <row r="612" spans="3:8">
      <c r="C612" s="111">
        <v>42408</v>
      </c>
      <c r="D612" s="112" t="s">
        <v>128</v>
      </c>
      <c r="E612" s="219">
        <v>0.79861111111111116</v>
      </c>
      <c r="F612" s="112" t="s">
        <v>134</v>
      </c>
      <c r="G612" s="112">
        <v>19</v>
      </c>
      <c r="H612" s="114" t="s">
        <v>123</v>
      </c>
    </row>
    <row r="613" spans="3:8">
      <c r="C613" s="111">
        <v>42408</v>
      </c>
      <c r="D613" s="112" t="s">
        <v>130</v>
      </c>
      <c r="E613" s="110">
        <v>0.85416666666666663</v>
      </c>
      <c r="F613" s="112" t="s">
        <v>129</v>
      </c>
      <c r="G613" s="112">
        <v>19</v>
      </c>
      <c r="H613" s="114" t="s">
        <v>123</v>
      </c>
    </row>
    <row r="614" spans="3:8">
      <c r="C614" s="111">
        <v>42408</v>
      </c>
      <c r="D614" s="220" t="s">
        <v>121</v>
      </c>
      <c r="E614" s="110">
        <v>0.87847222222222221</v>
      </c>
      <c r="F614" s="220" t="s">
        <v>133</v>
      </c>
      <c r="G614" s="220">
        <v>19</v>
      </c>
      <c r="H614" s="221" t="s">
        <v>123</v>
      </c>
    </row>
    <row r="615" spans="3:8">
      <c r="C615" s="111">
        <v>42408</v>
      </c>
      <c r="D615" s="112" t="s">
        <v>128</v>
      </c>
      <c r="E615" s="110">
        <v>0.875</v>
      </c>
      <c r="F615" s="112" t="s">
        <v>134</v>
      </c>
      <c r="G615" s="112">
        <v>19</v>
      </c>
      <c r="H615" s="114" t="s">
        <v>123</v>
      </c>
    </row>
    <row r="616" spans="3:8">
      <c r="C616" s="111">
        <v>42408</v>
      </c>
      <c r="D616" s="112" t="s">
        <v>126</v>
      </c>
      <c r="E616" s="110">
        <v>0.89583333333333337</v>
      </c>
      <c r="F616" s="112" t="s">
        <v>127</v>
      </c>
      <c r="G616" s="112">
        <v>19</v>
      </c>
      <c r="H616" s="114" t="s">
        <v>123</v>
      </c>
    </row>
    <row r="617" spans="3:8">
      <c r="C617" s="111">
        <v>42408</v>
      </c>
      <c r="D617" s="112" t="s">
        <v>25</v>
      </c>
      <c r="E617" s="110">
        <v>0.90277777777777779</v>
      </c>
      <c r="F617" s="112" t="s">
        <v>26</v>
      </c>
      <c r="G617" s="112">
        <v>19</v>
      </c>
      <c r="H617" s="114" t="s">
        <v>123</v>
      </c>
    </row>
    <row r="618" spans="3:8">
      <c r="C618" s="111">
        <v>42409</v>
      </c>
      <c r="D618" s="112" t="s">
        <v>126</v>
      </c>
      <c r="E618" s="110">
        <v>0.51388888888888895</v>
      </c>
      <c r="F618" s="112" t="s">
        <v>127</v>
      </c>
      <c r="G618" s="112">
        <v>19</v>
      </c>
      <c r="H618" s="114" t="s">
        <v>123</v>
      </c>
    </row>
    <row r="619" spans="3:8">
      <c r="C619" s="111">
        <v>42409</v>
      </c>
      <c r="D619" s="112" t="s">
        <v>128</v>
      </c>
      <c r="E619" s="110">
        <v>0.52083333333333337</v>
      </c>
      <c r="F619" s="112" t="s">
        <v>134</v>
      </c>
      <c r="G619" s="112">
        <v>19</v>
      </c>
      <c r="H619" s="114" t="s">
        <v>123</v>
      </c>
    </row>
    <row r="620" spans="3:8">
      <c r="C620" s="111">
        <v>42409</v>
      </c>
      <c r="D620" s="112" t="s">
        <v>121</v>
      </c>
      <c r="E620" s="110">
        <v>0.52777777777777779</v>
      </c>
      <c r="F620" s="112" t="s">
        <v>133</v>
      </c>
      <c r="G620" s="112">
        <v>19</v>
      </c>
      <c r="H620" s="114" t="s">
        <v>123</v>
      </c>
    </row>
    <row r="621" spans="3:8">
      <c r="C621" s="111">
        <v>42409</v>
      </c>
      <c r="D621" s="112" t="s">
        <v>126</v>
      </c>
      <c r="E621" s="110">
        <v>0.75694444444444453</v>
      </c>
      <c r="F621" s="112" t="s">
        <v>127</v>
      </c>
      <c r="G621" s="112">
        <v>19</v>
      </c>
      <c r="H621" s="114" t="s">
        <v>123</v>
      </c>
    </row>
    <row r="622" spans="3:8">
      <c r="C622" s="111">
        <v>42409</v>
      </c>
      <c r="D622" s="112" t="s">
        <v>128</v>
      </c>
      <c r="E622" s="110">
        <v>0.76388888888888884</v>
      </c>
      <c r="F622" s="112" t="s">
        <v>125</v>
      </c>
      <c r="G622" s="112">
        <v>16</v>
      </c>
      <c r="H622" s="114" t="s">
        <v>123</v>
      </c>
    </row>
    <row r="623" spans="3:8">
      <c r="C623" s="111">
        <v>42409</v>
      </c>
      <c r="D623" s="112" t="s">
        <v>121</v>
      </c>
      <c r="E623" s="110">
        <v>0.76736111111111116</v>
      </c>
      <c r="F623" s="112" t="s">
        <v>133</v>
      </c>
      <c r="G623" s="112">
        <v>19</v>
      </c>
      <c r="H623" s="114" t="s">
        <v>123</v>
      </c>
    </row>
    <row r="624" spans="3:8">
      <c r="C624" s="111">
        <v>42410</v>
      </c>
      <c r="D624" s="112" t="s">
        <v>126</v>
      </c>
      <c r="E624" s="110">
        <v>0.51388888888888895</v>
      </c>
      <c r="F624" s="112" t="s">
        <v>127</v>
      </c>
      <c r="G624" s="112">
        <v>19</v>
      </c>
      <c r="H624" s="114" t="s">
        <v>123</v>
      </c>
    </row>
    <row r="625" spans="3:8">
      <c r="C625" s="111">
        <v>42410</v>
      </c>
      <c r="D625" s="112" t="s">
        <v>128</v>
      </c>
      <c r="E625" s="110">
        <v>0.52083333333333337</v>
      </c>
      <c r="F625" s="112" t="s">
        <v>134</v>
      </c>
      <c r="G625" s="112">
        <v>19</v>
      </c>
      <c r="H625" s="114" t="s">
        <v>123</v>
      </c>
    </row>
    <row r="626" spans="3:8">
      <c r="C626" s="111">
        <v>42410</v>
      </c>
      <c r="D626" s="112" t="s">
        <v>121</v>
      </c>
      <c r="E626" s="110">
        <v>0.52430555555555558</v>
      </c>
      <c r="F626" s="112" t="s">
        <v>133</v>
      </c>
      <c r="G626" s="112">
        <v>19</v>
      </c>
      <c r="H626" s="114" t="s">
        <v>123</v>
      </c>
    </row>
    <row r="627" spans="3:8">
      <c r="C627" s="111">
        <v>42410</v>
      </c>
      <c r="D627" s="112" t="s">
        <v>135</v>
      </c>
      <c r="E627" s="110">
        <v>0.52777777777777779</v>
      </c>
      <c r="F627" s="112" t="s">
        <v>125</v>
      </c>
      <c r="G627" s="112">
        <v>16</v>
      </c>
      <c r="H627" s="114" t="s">
        <v>123</v>
      </c>
    </row>
    <row r="628" spans="3:8">
      <c r="C628" s="111">
        <v>42410</v>
      </c>
      <c r="D628" s="112" t="s">
        <v>126</v>
      </c>
      <c r="E628" s="110">
        <v>0.77083333333333337</v>
      </c>
      <c r="F628" s="112" t="s">
        <v>127</v>
      </c>
      <c r="G628" s="112">
        <v>19</v>
      </c>
      <c r="H628" s="114" t="s">
        <v>123</v>
      </c>
    </row>
    <row r="629" spans="3:8">
      <c r="C629" s="111">
        <v>42410</v>
      </c>
      <c r="D629" s="112" t="s">
        <v>128</v>
      </c>
      <c r="E629" s="110">
        <v>0.77777777777777779</v>
      </c>
      <c r="F629" s="112" t="s">
        <v>134</v>
      </c>
      <c r="G629" s="112">
        <v>19</v>
      </c>
      <c r="H629" s="114" t="s">
        <v>123</v>
      </c>
    </row>
    <row r="630" spans="3:8">
      <c r="C630" s="111">
        <v>42410</v>
      </c>
      <c r="D630" s="112" t="s">
        <v>135</v>
      </c>
      <c r="E630" s="110">
        <v>0.78472222222222221</v>
      </c>
      <c r="F630" s="112" t="s">
        <v>125</v>
      </c>
      <c r="G630" s="112">
        <v>16</v>
      </c>
      <c r="H630" s="114" t="s">
        <v>123</v>
      </c>
    </row>
    <row r="631" spans="3:8">
      <c r="C631" s="111">
        <v>42410</v>
      </c>
      <c r="D631" s="112" t="s">
        <v>121</v>
      </c>
      <c r="E631" s="110">
        <v>0.79166666666666663</v>
      </c>
      <c r="F631" s="112" t="s">
        <v>133</v>
      </c>
      <c r="G631" s="112">
        <v>19</v>
      </c>
      <c r="H631" s="114" t="s">
        <v>123</v>
      </c>
    </row>
    <row r="632" spans="3:8">
      <c r="C632" s="111">
        <v>42411</v>
      </c>
      <c r="D632" s="112" t="s">
        <v>135</v>
      </c>
      <c r="E632" s="110">
        <v>0.52083333333333337</v>
      </c>
      <c r="F632" s="112" t="s">
        <v>125</v>
      </c>
      <c r="G632" s="112">
        <v>16</v>
      </c>
      <c r="H632" s="114" t="s">
        <v>123</v>
      </c>
    </row>
    <row r="633" spans="3:8">
      <c r="C633" s="111">
        <v>42411</v>
      </c>
      <c r="D633" s="112" t="s">
        <v>31</v>
      </c>
      <c r="E633" s="110">
        <v>0.52777777777777779</v>
      </c>
      <c r="F633" s="112" t="s">
        <v>26</v>
      </c>
      <c r="G633" s="112">
        <v>19</v>
      </c>
      <c r="H633" s="114" t="s">
        <v>123</v>
      </c>
    </row>
    <row r="634" spans="3:8">
      <c r="C634" s="111">
        <v>42411</v>
      </c>
      <c r="D634" s="220" t="s">
        <v>135</v>
      </c>
      <c r="E634" s="110">
        <v>0.70833333333333337</v>
      </c>
      <c r="F634" s="112" t="s">
        <v>125</v>
      </c>
      <c r="G634" s="112">
        <v>16</v>
      </c>
      <c r="H634" s="114" t="s">
        <v>123</v>
      </c>
    </row>
    <row r="635" spans="3:8">
      <c r="C635" s="111">
        <v>42411</v>
      </c>
      <c r="D635" s="112" t="s">
        <v>31</v>
      </c>
      <c r="E635" s="110">
        <v>0.72916666666666663</v>
      </c>
      <c r="F635" s="112" t="s">
        <v>26</v>
      </c>
      <c r="G635" s="112">
        <v>19</v>
      </c>
      <c r="H635" s="114" t="s">
        <v>123</v>
      </c>
    </row>
    <row r="636" spans="3:8">
      <c r="C636" s="111">
        <v>42411</v>
      </c>
      <c r="D636" s="112" t="s">
        <v>126</v>
      </c>
      <c r="E636" s="110">
        <v>0.77083333333333337</v>
      </c>
      <c r="F636" s="112" t="s">
        <v>127</v>
      </c>
      <c r="G636" s="112">
        <v>19</v>
      </c>
      <c r="H636" s="114" t="s">
        <v>123</v>
      </c>
    </row>
    <row r="637" spans="3:8">
      <c r="C637" s="111">
        <v>42412</v>
      </c>
      <c r="D637" s="112" t="s">
        <v>126</v>
      </c>
      <c r="E637" s="110">
        <v>0.51388888888888895</v>
      </c>
      <c r="F637" s="112" t="s">
        <v>127</v>
      </c>
      <c r="G637" s="112">
        <v>19</v>
      </c>
      <c r="H637" s="114" t="s">
        <v>123</v>
      </c>
    </row>
    <row r="638" spans="3:8">
      <c r="C638" s="111">
        <v>42412</v>
      </c>
      <c r="D638" s="112" t="s">
        <v>128</v>
      </c>
      <c r="E638" s="110">
        <v>0.52083333333333337</v>
      </c>
      <c r="F638" s="112" t="s">
        <v>134</v>
      </c>
      <c r="G638" s="112">
        <v>19</v>
      </c>
      <c r="H638" s="114" t="s">
        <v>123</v>
      </c>
    </row>
    <row r="639" spans="3:8">
      <c r="C639" s="111">
        <v>42412</v>
      </c>
      <c r="D639" s="112" t="s">
        <v>135</v>
      </c>
      <c r="E639" s="110">
        <v>0.52430555555555558</v>
      </c>
      <c r="F639" s="112" t="s">
        <v>125</v>
      </c>
      <c r="G639" s="112">
        <v>16</v>
      </c>
      <c r="H639" s="114" t="s">
        <v>123</v>
      </c>
    </row>
    <row r="640" spans="3:8">
      <c r="C640" s="111">
        <v>42412</v>
      </c>
      <c r="D640" s="112" t="s">
        <v>121</v>
      </c>
      <c r="E640" s="110">
        <v>0.52777777777777779</v>
      </c>
      <c r="F640" s="112" t="s">
        <v>133</v>
      </c>
      <c r="G640" s="112">
        <v>19</v>
      </c>
      <c r="H640" s="114" t="s">
        <v>123</v>
      </c>
    </row>
    <row r="641" spans="3:8">
      <c r="C641" s="111">
        <v>42412</v>
      </c>
      <c r="D641" s="112" t="s">
        <v>126</v>
      </c>
      <c r="E641" s="110">
        <v>0.75</v>
      </c>
      <c r="F641" s="112" t="s">
        <v>127</v>
      </c>
      <c r="G641" s="112">
        <v>19</v>
      </c>
      <c r="H641" s="114" t="s">
        <v>123</v>
      </c>
    </row>
    <row r="642" spans="3:8">
      <c r="C642" s="111">
        <v>42412</v>
      </c>
      <c r="D642" s="112" t="s">
        <v>135</v>
      </c>
      <c r="E642" s="110">
        <v>0.85763888888888884</v>
      </c>
      <c r="F642" s="110" t="s">
        <v>125</v>
      </c>
      <c r="G642" s="112">
        <v>16</v>
      </c>
      <c r="H642" s="114" t="s">
        <v>123</v>
      </c>
    </row>
    <row r="643" spans="3:8">
      <c r="C643" s="111">
        <v>42412</v>
      </c>
      <c r="D643" s="112" t="s">
        <v>128</v>
      </c>
      <c r="E643" s="110">
        <v>0.86111111111111116</v>
      </c>
      <c r="F643" s="112" t="s">
        <v>134</v>
      </c>
      <c r="G643" s="112">
        <v>19</v>
      </c>
      <c r="H643" s="114" t="s">
        <v>123</v>
      </c>
    </row>
    <row r="644" spans="3:8">
      <c r="C644" s="111">
        <v>42412</v>
      </c>
      <c r="D644" s="112" t="s">
        <v>121</v>
      </c>
      <c r="E644" s="110">
        <v>0.86458333333333337</v>
      </c>
      <c r="F644" s="112" t="s">
        <v>26</v>
      </c>
      <c r="G644" s="112">
        <v>19</v>
      </c>
      <c r="H644" s="114" t="s">
        <v>123</v>
      </c>
    </row>
    <row r="645" spans="3:8">
      <c r="C645" s="111">
        <v>42412</v>
      </c>
      <c r="D645" s="112" t="s">
        <v>130</v>
      </c>
      <c r="E645" s="110">
        <v>0.86805555555555547</v>
      </c>
      <c r="F645" s="110" t="s">
        <v>129</v>
      </c>
      <c r="G645" s="112">
        <v>19</v>
      </c>
      <c r="H645" s="114" t="s">
        <v>123</v>
      </c>
    </row>
    <row r="646" spans="3:8">
      <c r="C646" s="111">
        <v>42412</v>
      </c>
      <c r="D646" s="112" t="s">
        <v>121</v>
      </c>
      <c r="E646" s="110">
        <v>0</v>
      </c>
      <c r="F646" s="112" t="s">
        <v>26</v>
      </c>
      <c r="G646" s="112">
        <v>19</v>
      </c>
      <c r="H646" s="114" t="s">
        <v>123</v>
      </c>
    </row>
    <row r="647" spans="3:8">
      <c r="C647" s="111">
        <v>42412</v>
      </c>
      <c r="D647" s="112" t="s">
        <v>126</v>
      </c>
      <c r="E647" s="110">
        <v>0.875</v>
      </c>
      <c r="F647" s="112" t="s">
        <v>127</v>
      </c>
      <c r="G647" s="112">
        <v>19</v>
      </c>
      <c r="H647" s="114" t="s">
        <v>123</v>
      </c>
    </row>
    <row r="648" spans="3:8">
      <c r="C648" s="111">
        <v>42413</v>
      </c>
      <c r="D648" s="112" t="s">
        <v>135</v>
      </c>
      <c r="E648" s="219">
        <v>0.27083333333333331</v>
      </c>
      <c r="F648" s="112" t="s">
        <v>125</v>
      </c>
      <c r="G648" s="112">
        <v>16</v>
      </c>
      <c r="H648" s="114" t="s">
        <v>123</v>
      </c>
    </row>
    <row r="649" spans="3:8" ht="15" thickBot="1">
      <c r="C649" s="155">
        <v>42413</v>
      </c>
      <c r="D649" s="118" t="s">
        <v>126</v>
      </c>
      <c r="E649" s="116">
        <v>0.52083333333333337</v>
      </c>
      <c r="F649" s="118" t="s">
        <v>127</v>
      </c>
      <c r="G649" s="118">
        <v>19</v>
      </c>
      <c r="H649" s="121" t="s">
        <v>123</v>
      </c>
    </row>
    <row r="650" spans="3:8">
      <c r="C650" s="111">
        <v>42413</v>
      </c>
      <c r="D650" s="112" t="s">
        <v>128</v>
      </c>
      <c r="E650" s="110">
        <v>0.52430555555555558</v>
      </c>
      <c r="F650" s="112" t="s">
        <v>134</v>
      </c>
      <c r="G650" s="112">
        <v>19</v>
      </c>
      <c r="H650" s="114" t="s">
        <v>123</v>
      </c>
    </row>
    <row r="651" spans="3:8">
      <c r="C651" s="111">
        <v>42413</v>
      </c>
      <c r="D651" s="112" t="s">
        <v>121</v>
      </c>
      <c r="E651" s="219">
        <v>0.52777777777777779</v>
      </c>
      <c r="F651" s="112" t="s">
        <v>26</v>
      </c>
      <c r="G651" s="112">
        <v>19</v>
      </c>
      <c r="H651" s="114" t="s">
        <v>123</v>
      </c>
    </row>
    <row r="652" spans="3:8">
      <c r="C652" s="111">
        <v>42413</v>
      </c>
      <c r="D652" s="112" t="s">
        <v>128</v>
      </c>
      <c r="E652" s="110">
        <v>0.77083333333333337</v>
      </c>
      <c r="F652" s="112" t="s">
        <v>134</v>
      </c>
      <c r="G652" s="112">
        <v>19</v>
      </c>
      <c r="H652" s="114" t="s">
        <v>123</v>
      </c>
    </row>
    <row r="653" spans="3:8">
      <c r="C653" s="111">
        <v>42413</v>
      </c>
      <c r="D653" s="112" t="s">
        <v>121</v>
      </c>
      <c r="E653" s="110">
        <v>0.77430555555555547</v>
      </c>
      <c r="F653" s="110" t="s">
        <v>26</v>
      </c>
      <c r="G653" s="112">
        <v>19</v>
      </c>
      <c r="H653" s="114" t="s">
        <v>123</v>
      </c>
    </row>
    <row r="654" spans="3:8">
      <c r="C654" s="111">
        <v>42413</v>
      </c>
      <c r="D654" s="112" t="s">
        <v>25</v>
      </c>
      <c r="E654" s="110">
        <v>0.79166666666666663</v>
      </c>
      <c r="F654" s="112" t="s">
        <v>122</v>
      </c>
      <c r="G654" s="112">
        <v>19</v>
      </c>
      <c r="H654" s="114" t="s">
        <v>123</v>
      </c>
    </row>
    <row r="655" spans="3:8">
      <c r="C655" s="111">
        <v>42413</v>
      </c>
      <c r="D655" s="112" t="s">
        <v>25</v>
      </c>
      <c r="E655" s="110">
        <v>1</v>
      </c>
      <c r="F655" s="112" t="s">
        <v>122</v>
      </c>
      <c r="G655" s="112">
        <v>19</v>
      </c>
      <c r="H655" s="114" t="s">
        <v>123</v>
      </c>
    </row>
    <row r="656" spans="3:8">
      <c r="C656" s="111">
        <v>42414</v>
      </c>
      <c r="D656" s="112" t="s">
        <v>124</v>
      </c>
      <c r="E656" s="219">
        <v>0.27083333333333331</v>
      </c>
      <c r="F656" s="112" t="s">
        <v>127</v>
      </c>
      <c r="G656" s="112">
        <v>19</v>
      </c>
      <c r="H656" s="114" t="s">
        <v>123</v>
      </c>
    </row>
    <row r="657" spans="3:8">
      <c r="C657" s="111">
        <v>42414</v>
      </c>
      <c r="D657" s="112" t="s">
        <v>121</v>
      </c>
      <c r="E657" s="219">
        <v>0.51388888888888895</v>
      </c>
      <c r="F657" s="112" t="s">
        <v>26</v>
      </c>
      <c r="G657" s="112">
        <v>19</v>
      </c>
      <c r="H657" s="114" t="s">
        <v>123</v>
      </c>
    </row>
    <row r="658" spans="3:8">
      <c r="C658" s="111">
        <v>42414</v>
      </c>
      <c r="D658" s="112" t="s">
        <v>128</v>
      </c>
      <c r="E658" s="219">
        <v>0.52083333333333337</v>
      </c>
      <c r="F658" s="112" t="s">
        <v>134</v>
      </c>
      <c r="G658" s="112">
        <v>19</v>
      </c>
      <c r="H658" s="114" t="s">
        <v>123</v>
      </c>
    </row>
    <row r="659" spans="3:8">
      <c r="C659" s="111">
        <v>42414</v>
      </c>
      <c r="D659" s="112" t="s">
        <v>124</v>
      </c>
      <c r="E659" s="219">
        <v>0.75</v>
      </c>
      <c r="F659" s="112" t="s">
        <v>127</v>
      </c>
      <c r="G659" s="112">
        <v>19</v>
      </c>
      <c r="H659" s="114" t="s">
        <v>123</v>
      </c>
    </row>
    <row r="660" spans="3:8">
      <c r="C660" s="111">
        <v>42414</v>
      </c>
      <c r="D660" s="112" t="s">
        <v>121</v>
      </c>
      <c r="E660" s="219">
        <v>0.77083333333333337</v>
      </c>
      <c r="F660" s="112" t="s">
        <v>26</v>
      </c>
      <c r="G660" s="112">
        <v>19</v>
      </c>
      <c r="H660" s="114" t="s">
        <v>123</v>
      </c>
    </row>
    <row r="661" spans="3:8">
      <c r="C661" s="111">
        <v>42414</v>
      </c>
      <c r="D661" s="112" t="s">
        <v>128</v>
      </c>
      <c r="E661" s="219">
        <v>0.77430555555555547</v>
      </c>
      <c r="F661" s="112" t="s">
        <v>134</v>
      </c>
      <c r="G661" s="112">
        <v>19</v>
      </c>
      <c r="H661" s="114" t="s">
        <v>123</v>
      </c>
    </row>
    <row r="662" spans="3:8">
      <c r="C662" s="111">
        <v>42414</v>
      </c>
      <c r="D662" s="112" t="s">
        <v>124</v>
      </c>
      <c r="E662" s="219">
        <v>1</v>
      </c>
      <c r="F662" s="112" t="s">
        <v>127</v>
      </c>
      <c r="G662" s="112">
        <v>19</v>
      </c>
      <c r="H662" s="114" t="s">
        <v>123</v>
      </c>
    </row>
    <row r="663" spans="3:8">
      <c r="C663" s="111">
        <v>42415</v>
      </c>
      <c r="D663" s="112" t="s">
        <v>124</v>
      </c>
      <c r="E663" s="110">
        <v>0.27083333333333331</v>
      </c>
      <c r="F663" s="112" t="s">
        <v>127</v>
      </c>
      <c r="G663" s="112">
        <v>19</v>
      </c>
      <c r="H663" s="114" t="s">
        <v>123</v>
      </c>
    </row>
    <row r="664" spans="3:8">
      <c r="C664" s="111">
        <v>42415</v>
      </c>
      <c r="D664" s="112" t="s">
        <v>126</v>
      </c>
      <c r="E664" s="219">
        <v>0.51388888888888895</v>
      </c>
      <c r="F664" s="112" t="s">
        <v>127</v>
      </c>
      <c r="G664" s="112">
        <v>19</v>
      </c>
      <c r="H664" s="114" t="s">
        <v>123</v>
      </c>
    </row>
    <row r="665" spans="3:8">
      <c r="C665" s="111">
        <v>42415</v>
      </c>
      <c r="D665" s="112" t="s">
        <v>128</v>
      </c>
      <c r="E665" s="219">
        <v>0.51736111111111105</v>
      </c>
      <c r="F665" s="112" t="s">
        <v>134</v>
      </c>
      <c r="G665" s="112">
        <v>19</v>
      </c>
      <c r="H665" s="114" t="s">
        <v>123</v>
      </c>
    </row>
    <row r="666" spans="3:8">
      <c r="C666" s="111">
        <v>42415</v>
      </c>
      <c r="D666" s="112" t="s">
        <v>130</v>
      </c>
      <c r="E666" s="110">
        <v>0.52083333333333337</v>
      </c>
      <c r="F666" s="112" t="s">
        <v>129</v>
      </c>
      <c r="G666" s="112">
        <v>19</v>
      </c>
      <c r="H666" s="114" t="s">
        <v>123</v>
      </c>
    </row>
    <row r="667" spans="3:8">
      <c r="C667" s="111">
        <v>42415</v>
      </c>
      <c r="D667" s="220" t="s">
        <v>121</v>
      </c>
      <c r="E667" s="110">
        <v>0.52430555555555558</v>
      </c>
      <c r="F667" s="220" t="s">
        <v>133</v>
      </c>
      <c r="G667" s="220">
        <v>19</v>
      </c>
      <c r="H667" s="221" t="s">
        <v>123</v>
      </c>
    </row>
    <row r="668" spans="3:8">
      <c r="C668" s="111">
        <v>42415</v>
      </c>
      <c r="D668" s="112" t="s">
        <v>25</v>
      </c>
      <c r="E668" s="110">
        <v>0.52777777777777779</v>
      </c>
      <c r="F668" s="112" t="s">
        <v>122</v>
      </c>
      <c r="G668" s="112">
        <v>19</v>
      </c>
      <c r="H668" s="114" t="s">
        <v>123</v>
      </c>
    </row>
    <row r="669" spans="3:8">
      <c r="C669" s="111">
        <v>42415</v>
      </c>
      <c r="D669" s="112" t="s">
        <v>25</v>
      </c>
      <c r="E669" s="110">
        <v>0.80555555555555547</v>
      </c>
      <c r="F669" s="112" t="s">
        <v>122</v>
      </c>
      <c r="G669" s="112">
        <v>19</v>
      </c>
      <c r="H669" s="114" t="s">
        <v>123</v>
      </c>
    </row>
    <row r="670" spans="3:8">
      <c r="C670" s="111">
        <v>42415</v>
      </c>
      <c r="D670" s="112" t="s">
        <v>128</v>
      </c>
      <c r="E670" s="110">
        <v>0.8125</v>
      </c>
      <c r="F670" s="112" t="s">
        <v>134</v>
      </c>
      <c r="G670" s="112">
        <v>19</v>
      </c>
      <c r="H670" s="114" t="s">
        <v>123</v>
      </c>
    </row>
    <row r="671" spans="3:8">
      <c r="C671" s="111">
        <v>42415</v>
      </c>
      <c r="D671" s="112" t="s">
        <v>130</v>
      </c>
      <c r="E671" s="110">
        <v>0.82638888888888884</v>
      </c>
      <c r="F671" s="112" t="s">
        <v>129</v>
      </c>
      <c r="G671" s="112">
        <v>19</v>
      </c>
      <c r="H671" s="114" t="s">
        <v>123</v>
      </c>
    </row>
    <row r="672" spans="3:8">
      <c r="C672" s="111">
        <v>42415</v>
      </c>
      <c r="D672" s="112" t="s">
        <v>121</v>
      </c>
      <c r="E672" s="110">
        <v>0.8125</v>
      </c>
      <c r="F672" s="112" t="s">
        <v>133</v>
      </c>
      <c r="G672" s="112">
        <v>19</v>
      </c>
      <c r="H672" s="114" t="s">
        <v>123</v>
      </c>
    </row>
    <row r="673" spans="3:8">
      <c r="C673" s="111">
        <v>42415</v>
      </c>
      <c r="D673" s="112" t="s">
        <v>124</v>
      </c>
      <c r="E673" s="110">
        <v>0.875</v>
      </c>
      <c r="F673" s="112" t="s">
        <v>125</v>
      </c>
      <c r="G673" s="112">
        <v>16</v>
      </c>
      <c r="H673" s="114" t="s">
        <v>123</v>
      </c>
    </row>
    <row r="674" spans="3:8">
      <c r="C674" s="111">
        <v>42415</v>
      </c>
      <c r="D674" s="112" t="s">
        <v>126</v>
      </c>
      <c r="E674" s="110">
        <v>0.875</v>
      </c>
      <c r="F674" s="112" t="s">
        <v>127</v>
      </c>
      <c r="G674" s="112">
        <v>19</v>
      </c>
      <c r="H674" s="114" t="s">
        <v>123</v>
      </c>
    </row>
    <row r="675" spans="3:8">
      <c r="C675" s="111">
        <v>42415</v>
      </c>
      <c r="D675" s="112" t="s">
        <v>121</v>
      </c>
      <c r="E675" s="110">
        <v>0.89583333333333337</v>
      </c>
      <c r="F675" s="112" t="s">
        <v>127</v>
      </c>
      <c r="G675" s="112">
        <v>19</v>
      </c>
      <c r="H675" s="114" t="s">
        <v>123</v>
      </c>
    </row>
    <row r="676" spans="3:8">
      <c r="C676" s="111">
        <v>42416</v>
      </c>
      <c r="D676" s="112" t="s">
        <v>126</v>
      </c>
      <c r="E676" s="110">
        <v>0.51388888888888895</v>
      </c>
      <c r="F676" s="112" t="s">
        <v>127</v>
      </c>
      <c r="G676" s="112">
        <v>19</v>
      </c>
      <c r="H676" s="114" t="s">
        <v>123</v>
      </c>
    </row>
    <row r="677" spans="3:8">
      <c r="C677" s="111">
        <v>42416</v>
      </c>
      <c r="D677" s="112" t="s">
        <v>31</v>
      </c>
      <c r="E677" s="110">
        <v>0.52083333333333337</v>
      </c>
      <c r="F677" s="112" t="s">
        <v>26</v>
      </c>
      <c r="G677" s="112">
        <v>19</v>
      </c>
      <c r="H677" s="114" t="s">
        <v>123</v>
      </c>
    </row>
    <row r="678" spans="3:8">
      <c r="C678" s="111">
        <v>42416</v>
      </c>
      <c r="D678" s="112" t="s">
        <v>121</v>
      </c>
      <c r="E678" s="110">
        <v>0.52777777777777779</v>
      </c>
      <c r="F678" s="112" t="s">
        <v>133</v>
      </c>
      <c r="G678" s="112">
        <v>19</v>
      </c>
      <c r="H678" s="114" t="s">
        <v>123</v>
      </c>
    </row>
    <row r="679" spans="3:8">
      <c r="C679" s="111">
        <v>42416</v>
      </c>
      <c r="D679" s="112" t="s">
        <v>121</v>
      </c>
      <c r="E679" s="110">
        <v>0.72916666666666663</v>
      </c>
      <c r="F679" s="112" t="s">
        <v>134</v>
      </c>
      <c r="G679" s="112">
        <v>19</v>
      </c>
      <c r="H679" s="114" t="s">
        <v>123</v>
      </c>
    </row>
    <row r="680" spans="3:8">
      <c r="C680" s="111">
        <v>42416</v>
      </c>
      <c r="D680" s="112" t="s">
        <v>126</v>
      </c>
      <c r="E680" s="110">
        <v>0.72916666666666663</v>
      </c>
      <c r="F680" s="112" t="s">
        <v>127</v>
      </c>
      <c r="G680" s="112">
        <v>19</v>
      </c>
      <c r="H680" s="114" t="s">
        <v>123</v>
      </c>
    </row>
    <row r="681" spans="3:8">
      <c r="C681" s="111">
        <v>42417</v>
      </c>
      <c r="D681" s="112" t="s">
        <v>124</v>
      </c>
      <c r="E681" s="110">
        <v>0.52083333333333337</v>
      </c>
      <c r="F681" s="112" t="s">
        <v>125</v>
      </c>
      <c r="G681" s="112">
        <v>16</v>
      </c>
      <c r="H681" s="114" t="s">
        <v>123</v>
      </c>
    </row>
    <row r="682" spans="3:8">
      <c r="C682" s="111">
        <v>42417</v>
      </c>
      <c r="D682" s="112" t="s">
        <v>126</v>
      </c>
      <c r="E682" s="110">
        <v>0.52430555555555558</v>
      </c>
      <c r="F682" s="112" t="s">
        <v>127</v>
      </c>
      <c r="G682" s="112">
        <v>19</v>
      </c>
      <c r="H682" s="114" t="s">
        <v>123</v>
      </c>
    </row>
    <row r="683" spans="3:8">
      <c r="C683" s="111">
        <v>42417</v>
      </c>
      <c r="D683" s="112" t="s">
        <v>128</v>
      </c>
      <c r="E683" s="110">
        <v>0.52777777777777779</v>
      </c>
      <c r="F683" s="112" t="s">
        <v>134</v>
      </c>
      <c r="G683" s="112">
        <v>19</v>
      </c>
      <c r="H683" s="114" t="s">
        <v>123</v>
      </c>
    </row>
    <row r="684" spans="3:8">
      <c r="C684" s="111">
        <v>42417</v>
      </c>
      <c r="D684" s="112" t="s">
        <v>121</v>
      </c>
      <c r="E684" s="110">
        <v>0.53125</v>
      </c>
      <c r="F684" s="112" t="s">
        <v>133</v>
      </c>
      <c r="G684" s="112">
        <v>19</v>
      </c>
      <c r="H684" s="114" t="s">
        <v>123</v>
      </c>
    </row>
    <row r="685" spans="3:8">
      <c r="C685" s="111">
        <v>42419</v>
      </c>
      <c r="D685" s="112" t="s">
        <v>126</v>
      </c>
      <c r="E685" s="110">
        <v>0.82638888888888884</v>
      </c>
      <c r="F685" s="112" t="s">
        <v>127</v>
      </c>
      <c r="G685" s="112">
        <v>19</v>
      </c>
      <c r="H685" s="114" t="s">
        <v>123</v>
      </c>
    </row>
    <row r="686" spans="3:8">
      <c r="C686" s="111">
        <v>42417</v>
      </c>
      <c r="D686" s="220" t="s">
        <v>124</v>
      </c>
      <c r="E686" s="110">
        <v>0.83333333333333337</v>
      </c>
      <c r="F686" s="112" t="s">
        <v>125</v>
      </c>
      <c r="G686" s="112">
        <v>16</v>
      </c>
      <c r="H686" s="114" t="s">
        <v>123</v>
      </c>
    </row>
    <row r="687" spans="3:8">
      <c r="C687" s="111">
        <v>42417</v>
      </c>
      <c r="D687" s="112" t="s">
        <v>128</v>
      </c>
      <c r="E687" s="110">
        <v>0.84375</v>
      </c>
      <c r="F687" s="112" t="s">
        <v>134</v>
      </c>
      <c r="G687" s="112">
        <v>19</v>
      </c>
      <c r="H687" s="114" t="s">
        <v>123</v>
      </c>
    </row>
    <row r="688" spans="3:8">
      <c r="C688" s="111">
        <v>42417</v>
      </c>
      <c r="D688" s="112" t="s">
        <v>121</v>
      </c>
      <c r="E688" s="110">
        <v>0.84722222222222221</v>
      </c>
      <c r="F688" s="112" t="s">
        <v>133</v>
      </c>
      <c r="G688" s="112">
        <v>19</v>
      </c>
      <c r="H688" s="114" t="s">
        <v>123</v>
      </c>
    </row>
    <row r="689" spans="3:8">
      <c r="C689" s="111">
        <v>42418</v>
      </c>
      <c r="D689" s="112" t="s">
        <v>31</v>
      </c>
      <c r="E689" s="110">
        <v>0.52083333333333337</v>
      </c>
      <c r="F689" s="112" t="s">
        <v>26</v>
      </c>
      <c r="G689" s="112">
        <v>19</v>
      </c>
      <c r="H689" s="114" t="s">
        <v>123</v>
      </c>
    </row>
    <row r="690" spans="3:8">
      <c r="C690" s="111">
        <v>42418</v>
      </c>
      <c r="D690" s="112" t="s">
        <v>128</v>
      </c>
      <c r="E690" s="110">
        <v>0.52430555555555558</v>
      </c>
      <c r="F690" s="112" t="s">
        <v>134</v>
      </c>
      <c r="G690" s="112">
        <v>19</v>
      </c>
      <c r="H690" s="114" t="s">
        <v>123</v>
      </c>
    </row>
    <row r="691" spans="3:8">
      <c r="C691" s="111">
        <v>42418</v>
      </c>
      <c r="D691" s="112" t="s">
        <v>126</v>
      </c>
      <c r="E691" s="110">
        <v>0.5</v>
      </c>
      <c r="F691" s="112" t="s">
        <v>127</v>
      </c>
      <c r="G691" s="112">
        <v>19</v>
      </c>
      <c r="H691" s="114" t="s">
        <v>123</v>
      </c>
    </row>
    <row r="692" spans="3:8">
      <c r="C692" s="111">
        <v>42418</v>
      </c>
      <c r="D692" s="112" t="s">
        <v>128</v>
      </c>
      <c r="E692" s="110">
        <v>0.8125</v>
      </c>
      <c r="F692" s="112" t="s">
        <v>134</v>
      </c>
      <c r="G692" s="112">
        <v>19</v>
      </c>
      <c r="H692" s="114" t="s">
        <v>123</v>
      </c>
    </row>
    <row r="693" spans="3:8">
      <c r="C693" s="111">
        <v>42419</v>
      </c>
      <c r="D693" s="112" t="s">
        <v>130</v>
      </c>
      <c r="E693" s="110">
        <v>0.51388888888888895</v>
      </c>
      <c r="F693" s="112" t="s">
        <v>122</v>
      </c>
      <c r="G693" s="112">
        <v>19</v>
      </c>
      <c r="H693" s="114" t="s">
        <v>123</v>
      </c>
    </row>
    <row r="694" spans="3:8">
      <c r="C694" s="111">
        <v>42419</v>
      </c>
      <c r="D694" s="112" t="s">
        <v>124</v>
      </c>
      <c r="E694" s="110">
        <v>0.51736111111111105</v>
      </c>
      <c r="F694" s="110" t="s">
        <v>125</v>
      </c>
      <c r="G694" s="112">
        <v>16</v>
      </c>
      <c r="H694" s="114" t="s">
        <v>123</v>
      </c>
    </row>
    <row r="695" spans="3:8">
      <c r="C695" s="111">
        <v>42419</v>
      </c>
      <c r="D695" s="112" t="s">
        <v>126</v>
      </c>
      <c r="E695" s="110">
        <v>0.52083333333333337</v>
      </c>
      <c r="F695" s="112" t="s">
        <v>127</v>
      </c>
      <c r="G695" s="112">
        <v>19</v>
      </c>
      <c r="H695" s="114" t="s">
        <v>123</v>
      </c>
    </row>
    <row r="696" spans="3:8">
      <c r="C696" s="111">
        <v>42419</v>
      </c>
      <c r="D696" s="112" t="s">
        <v>128</v>
      </c>
      <c r="E696" s="110">
        <v>0.52430555555555558</v>
      </c>
      <c r="F696" s="112" t="s">
        <v>134</v>
      </c>
      <c r="G696" s="112">
        <v>19</v>
      </c>
      <c r="H696" s="114" t="s">
        <v>123</v>
      </c>
    </row>
    <row r="697" spans="3:8">
      <c r="C697" s="111">
        <v>42419</v>
      </c>
      <c r="D697" s="112" t="s">
        <v>121</v>
      </c>
      <c r="E697" s="110">
        <v>0.52777777777777779</v>
      </c>
      <c r="F697" s="110" t="s">
        <v>129</v>
      </c>
      <c r="G697" s="112">
        <v>19</v>
      </c>
      <c r="H697" s="114" t="s">
        <v>123</v>
      </c>
    </row>
    <row r="698" spans="3:8">
      <c r="C698" s="111">
        <v>42419</v>
      </c>
      <c r="D698" s="112" t="s">
        <v>126</v>
      </c>
      <c r="E698" s="110">
        <v>0.75</v>
      </c>
      <c r="F698" s="112" t="s">
        <v>127</v>
      </c>
      <c r="G698" s="112">
        <v>19</v>
      </c>
      <c r="H698" s="114" t="s">
        <v>123</v>
      </c>
    </row>
    <row r="699" spans="3:8">
      <c r="C699" s="111">
        <v>42419</v>
      </c>
      <c r="D699" s="112" t="s">
        <v>121</v>
      </c>
      <c r="E699" s="110">
        <v>0.8125</v>
      </c>
      <c r="F699" s="112" t="s">
        <v>26</v>
      </c>
      <c r="G699" s="112">
        <v>19</v>
      </c>
      <c r="H699" s="114" t="s">
        <v>123</v>
      </c>
    </row>
    <row r="700" spans="3:8">
      <c r="C700" s="111">
        <v>42419</v>
      </c>
      <c r="D700" s="112" t="s">
        <v>128</v>
      </c>
      <c r="E700" s="110">
        <v>0.85416666666666663</v>
      </c>
      <c r="F700" s="112" t="s">
        <v>129</v>
      </c>
      <c r="G700" s="112">
        <v>19</v>
      </c>
      <c r="H700" s="114" t="s">
        <v>123</v>
      </c>
    </row>
    <row r="701" spans="3:8">
      <c r="C701" s="111">
        <v>42419</v>
      </c>
      <c r="D701" s="112" t="s">
        <v>124</v>
      </c>
      <c r="E701" s="219">
        <v>0.85416666666666663</v>
      </c>
      <c r="F701" s="112" t="s">
        <v>125</v>
      </c>
      <c r="G701" s="112">
        <v>16</v>
      </c>
      <c r="H701" s="114" t="s">
        <v>123</v>
      </c>
    </row>
    <row r="702" spans="3:8">
      <c r="C702" s="111">
        <v>42419</v>
      </c>
      <c r="D702" s="112" t="s">
        <v>126</v>
      </c>
      <c r="E702" s="110">
        <v>0.88194444444444453</v>
      </c>
      <c r="F702" s="112" t="s">
        <v>127</v>
      </c>
      <c r="G702" s="112">
        <v>19</v>
      </c>
      <c r="H702" s="114" t="s">
        <v>123</v>
      </c>
    </row>
    <row r="703" spans="3:8">
      <c r="C703" s="111">
        <v>42419</v>
      </c>
      <c r="D703" s="112" t="s">
        <v>130</v>
      </c>
      <c r="E703" s="110">
        <v>0.88888888888888884</v>
      </c>
      <c r="F703" s="112" t="s">
        <v>122</v>
      </c>
      <c r="G703" s="112">
        <v>19</v>
      </c>
      <c r="H703" s="114" t="s">
        <v>123</v>
      </c>
    </row>
    <row r="704" spans="3:8">
      <c r="C704" s="111">
        <v>42419</v>
      </c>
      <c r="D704" s="112" t="s">
        <v>121</v>
      </c>
      <c r="E704" s="110">
        <v>2.0833333333333332E-2</v>
      </c>
      <c r="F704" s="112" t="s">
        <v>26</v>
      </c>
      <c r="G704" s="112">
        <v>19</v>
      </c>
      <c r="H704" s="114" t="s">
        <v>123</v>
      </c>
    </row>
    <row r="705" spans="3:8" ht="15" thickBot="1">
      <c r="C705" s="155">
        <v>42420</v>
      </c>
      <c r="D705" s="118" t="s">
        <v>124</v>
      </c>
      <c r="E705" s="116">
        <v>0.29166666666666669</v>
      </c>
      <c r="F705" s="118" t="s">
        <v>125</v>
      </c>
      <c r="G705" s="118">
        <v>16</v>
      </c>
      <c r="H705" s="121" t="s">
        <v>123</v>
      </c>
    </row>
    <row r="706" spans="3:8">
      <c r="C706" s="142">
        <v>42420</v>
      </c>
      <c r="D706" s="144" t="s">
        <v>126</v>
      </c>
      <c r="E706" s="223">
        <v>0.51388888888888895</v>
      </c>
      <c r="F706" s="144" t="s">
        <v>127</v>
      </c>
      <c r="G706" s="144">
        <v>19</v>
      </c>
      <c r="H706" s="224" t="s">
        <v>123</v>
      </c>
    </row>
    <row r="707" spans="3:8">
      <c r="C707" s="111">
        <v>42420</v>
      </c>
      <c r="D707" s="112" t="s">
        <v>128</v>
      </c>
      <c r="E707" s="219">
        <v>0.52083333333333337</v>
      </c>
      <c r="F707" s="112" t="s">
        <v>134</v>
      </c>
      <c r="G707" s="112">
        <v>19</v>
      </c>
      <c r="H707" s="114" t="s">
        <v>123</v>
      </c>
    </row>
    <row r="708" spans="3:8">
      <c r="C708" s="111">
        <v>42420</v>
      </c>
      <c r="D708" s="112" t="s">
        <v>121</v>
      </c>
      <c r="E708" s="219">
        <v>0.52777777777777779</v>
      </c>
      <c r="F708" s="112" t="s">
        <v>26</v>
      </c>
      <c r="G708" s="112">
        <v>19</v>
      </c>
      <c r="H708" s="114" t="s">
        <v>123</v>
      </c>
    </row>
    <row r="709" spans="3:8">
      <c r="C709" s="111">
        <v>42420</v>
      </c>
      <c r="D709" s="112" t="s">
        <v>121</v>
      </c>
      <c r="E709" s="219">
        <v>0.77083333333333337</v>
      </c>
      <c r="F709" s="112" t="s">
        <v>26</v>
      </c>
      <c r="G709" s="112">
        <v>19</v>
      </c>
      <c r="H709" s="114" t="s">
        <v>123</v>
      </c>
    </row>
    <row r="710" spans="3:8">
      <c r="C710" s="111">
        <v>42420</v>
      </c>
      <c r="D710" s="112" t="s">
        <v>124</v>
      </c>
      <c r="E710" s="110">
        <v>0.77777777777777779</v>
      </c>
      <c r="F710" s="112" t="s">
        <v>127</v>
      </c>
      <c r="G710" s="112">
        <v>19</v>
      </c>
      <c r="H710" s="114" t="s">
        <v>123</v>
      </c>
    </row>
    <row r="711" spans="3:8">
      <c r="C711" s="111">
        <v>42420</v>
      </c>
      <c r="D711" s="112" t="s">
        <v>128</v>
      </c>
      <c r="E711" s="110">
        <v>0.78125</v>
      </c>
      <c r="F711" s="112" t="s">
        <v>134</v>
      </c>
      <c r="G711" s="112">
        <v>19</v>
      </c>
      <c r="H711" s="114" t="s">
        <v>123</v>
      </c>
    </row>
    <row r="712" spans="3:8">
      <c r="C712" s="111">
        <v>42420</v>
      </c>
      <c r="D712" s="112" t="s">
        <v>130</v>
      </c>
      <c r="E712" s="110">
        <v>0.78125</v>
      </c>
      <c r="F712" s="112" t="s">
        <v>129</v>
      </c>
      <c r="G712" s="112">
        <v>19</v>
      </c>
      <c r="H712" s="114" t="s">
        <v>123</v>
      </c>
    </row>
    <row r="713" spans="3:8">
      <c r="C713" s="111">
        <v>42420</v>
      </c>
      <c r="D713" s="112" t="s">
        <v>124</v>
      </c>
      <c r="E713" s="110">
        <v>2.0833333333333332E-2</v>
      </c>
      <c r="F713" s="112" t="s">
        <v>127</v>
      </c>
      <c r="G713" s="112">
        <v>19</v>
      </c>
      <c r="H713" s="114" t="s">
        <v>123</v>
      </c>
    </row>
    <row r="714" spans="3:8">
      <c r="C714" s="111">
        <v>42421</v>
      </c>
      <c r="D714" s="112" t="s">
        <v>124</v>
      </c>
      <c r="E714" s="219">
        <v>0.29166666666666669</v>
      </c>
      <c r="F714" s="112" t="s">
        <v>127</v>
      </c>
      <c r="G714" s="112">
        <v>19</v>
      </c>
      <c r="H714" s="114" t="s">
        <v>123</v>
      </c>
    </row>
    <row r="715" spans="3:8">
      <c r="C715" s="111">
        <v>42421</v>
      </c>
      <c r="D715" s="112" t="s">
        <v>130</v>
      </c>
      <c r="E715" s="110">
        <v>0.52083333333333337</v>
      </c>
      <c r="F715" s="112" t="s">
        <v>127</v>
      </c>
      <c r="G715" s="112">
        <v>19</v>
      </c>
      <c r="H715" s="114" t="s">
        <v>123</v>
      </c>
    </row>
    <row r="716" spans="3:8">
      <c r="C716" s="111">
        <v>42421</v>
      </c>
      <c r="D716" s="112" t="s">
        <v>128</v>
      </c>
      <c r="E716" s="110">
        <v>0.52430555555555558</v>
      </c>
      <c r="F716" s="112" t="s">
        <v>134</v>
      </c>
      <c r="G716" s="112">
        <v>19</v>
      </c>
      <c r="H716" s="114" t="s">
        <v>123</v>
      </c>
    </row>
    <row r="717" spans="3:8">
      <c r="C717" s="111">
        <v>42421</v>
      </c>
      <c r="D717" s="112" t="s">
        <v>121</v>
      </c>
      <c r="E717" s="110">
        <v>0.52777777777777779</v>
      </c>
      <c r="F717" s="112" t="s">
        <v>26</v>
      </c>
      <c r="G717" s="112">
        <v>19</v>
      </c>
      <c r="H717" s="114" t="s">
        <v>123</v>
      </c>
    </row>
    <row r="718" spans="3:8">
      <c r="C718" s="111">
        <v>42421</v>
      </c>
      <c r="D718" s="112" t="s">
        <v>130</v>
      </c>
      <c r="E718" s="110">
        <v>0.77083333333333337</v>
      </c>
      <c r="F718" s="112" t="s">
        <v>127</v>
      </c>
      <c r="G718" s="112">
        <v>19</v>
      </c>
      <c r="H718" s="114" t="s">
        <v>123</v>
      </c>
    </row>
    <row r="719" spans="3:8">
      <c r="C719" s="111">
        <v>42421</v>
      </c>
      <c r="D719" s="112" t="s">
        <v>128</v>
      </c>
      <c r="E719" s="110">
        <v>0.77777777777777779</v>
      </c>
      <c r="F719" s="112" t="s">
        <v>134</v>
      </c>
      <c r="G719" s="112">
        <v>19</v>
      </c>
      <c r="H719" s="114" t="s">
        <v>123</v>
      </c>
    </row>
    <row r="720" spans="3:8">
      <c r="C720" s="111">
        <v>42421</v>
      </c>
      <c r="D720" s="112" t="s">
        <v>121</v>
      </c>
      <c r="E720" s="110">
        <v>0.78472222222222221</v>
      </c>
      <c r="F720" s="112" t="s">
        <v>26</v>
      </c>
      <c r="G720" s="112">
        <v>19</v>
      </c>
      <c r="H720" s="114" t="s">
        <v>123</v>
      </c>
    </row>
    <row r="721" spans="3:8">
      <c r="C721" s="111">
        <v>42421</v>
      </c>
      <c r="D721" s="112" t="s">
        <v>128</v>
      </c>
      <c r="E721" s="110">
        <v>0</v>
      </c>
      <c r="F721" s="112" t="s">
        <v>134</v>
      </c>
      <c r="G721" s="112">
        <v>19</v>
      </c>
      <c r="H721" s="114" t="s">
        <v>123</v>
      </c>
    </row>
    <row r="722" spans="3:8">
      <c r="C722" s="111">
        <v>42422</v>
      </c>
      <c r="D722" s="112" t="s">
        <v>124</v>
      </c>
      <c r="E722" s="110">
        <v>0.29166666666666669</v>
      </c>
      <c r="F722" s="112" t="s">
        <v>127</v>
      </c>
      <c r="G722" s="112">
        <v>19</v>
      </c>
      <c r="H722" s="114" t="s">
        <v>123</v>
      </c>
    </row>
    <row r="723" spans="3:8">
      <c r="C723" s="111">
        <v>42422</v>
      </c>
      <c r="D723" s="112" t="s">
        <v>126</v>
      </c>
      <c r="E723" s="110">
        <v>0.51388888888888895</v>
      </c>
      <c r="F723" s="112" t="s">
        <v>127</v>
      </c>
      <c r="G723" s="112">
        <v>19</v>
      </c>
      <c r="H723" s="114" t="s">
        <v>123</v>
      </c>
    </row>
    <row r="724" spans="3:8">
      <c r="C724" s="111">
        <v>42422</v>
      </c>
      <c r="D724" s="112" t="s">
        <v>128</v>
      </c>
      <c r="E724" s="110">
        <v>0.51736111111111105</v>
      </c>
      <c r="F724" s="112" t="s">
        <v>134</v>
      </c>
      <c r="G724" s="112">
        <v>19</v>
      </c>
      <c r="H724" s="114" t="s">
        <v>123</v>
      </c>
    </row>
    <row r="725" spans="3:8">
      <c r="C725" s="111">
        <v>42422</v>
      </c>
      <c r="D725" s="112" t="s">
        <v>121</v>
      </c>
      <c r="E725" s="110">
        <v>0.52083333333333337</v>
      </c>
      <c r="F725" s="112" t="s">
        <v>133</v>
      </c>
      <c r="G725" s="112">
        <v>19</v>
      </c>
      <c r="H725" s="114" t="s">
        <v>123</v>
      </c>
    </row>
    <row r="726" spans="3:8">
      <c r="C726" s="111">
        <v>42422</v>
      </c>
      <c r="D726" s="112" t="s">
        <v>130</v>
      </c>
      <c r="E726" s="110">
        <v>0.52777777777777779</v>
      </c>
      <c r="F726" s="112" t="s">
        <v>129</v>
      </c>
      <c r="G726" s="112">
        <v>19</v>
      </c>
      <c r="H726" s="114" t="s">
        <v>123</v>
      </c>
    </row>
    <row r="727" spans="3:8">
      <c r="C727" s="111">
        <v>42422</v>
      </c>
      <c r="D727" s="112" t="s">
        <v>25</v>
      </c>
      <c r="E727" s="110">
        <v>0.53125</v>
      </c>
      <c r="F727" s="112" t="s">
        <v>122</v>
      </c>
      <c r="G727" s="112">
        <v>19</v>
      </c>
      <c r="H727" s="114" t="s">
        <v>123</v>
      </c>
    </row>
    <row r="728" spans="3:8">
      <c r="C728" s="111">
        <v>42422</v>
      </c>
      <c r="D728" s="112" t="s">
        <v>126</v>
      </c>
      <c r="E728" s="110">
        <v>0.77083333333333337</v>
      </c>
      <c r="F728" s="112" t="s">
        <v>127</v>
      </c>
      <c r="G728" s="112">
        <v>19</v>
      </c>
      <c r="H728" s="114" t="s">
        <v>123</v>
      </c>
    </row>
    <row r="729" spans="3:8">
      <c r="C729" s="111">
        <v>42422</v>
      </c>
      <c r="D729" s="112" t="s">
        <v>130</v>
      </c>
      <c r="E729" s="110">
        <v>0.79166666666666663</v>
      </c>
      <c r="F729" s="112" t="s">
        <v>129</v>
      </c>
      <c r="G729" s="112">
        <v>19</v>
      </c>
      <c r="H729" s="114" t="s">
        <v>123</v>
      </c>
    </row>
    <row r="730" spans="3:8">
      <c r="C730" s="111">
        <v>42422</v>
      </c>
      <c r="D730" s="112" t="s">
        <v>128</v>
      </c>
      <c r="E730" s="110">
        <v>0.79861111111111116</v>
      </c>
      <c r="F730" s="112" t="s">
        <v>134</v>
      </c>
      <c r="G730" s="112">
        <v>19</v>
      </c>
      <c r="H730" s="114" t="s">
        <v>123</v>
      </c>
    </row>
    <row r="731" spans="3:8">
      <c r="C731" s="111">
        <v>42422</v>
      </c>
      <c r="D731" s="112" t="s">
        <v>121</v>
      </c>
      <c r="E731" s="110">
        <v>0.80555555555555547</v>
      </c>
      <c r="F731" s="112" t="s">
        <v>133</v>
      </c>
      <c r="G731" s="112">
        <v>19</v>
      </c>
      <c r="H731" s="114" t="s">
        <v>123</v>
      </c>
    </row>
    <row r="732" spans="3:8">
      <c r="C732" s="111">
        <v>42422</v>
      </c>
      <c r="D732" s="112" t="s">
        <v>151</v>
      </c>
      <c r="E732" s="110">
        <v>0.8125</v>
      </c>
      <c r="F732" s="112" t="s">
        <v>125</v>
      </c>
      <c r="G732" s="112">
        <v>16</v>
      </c>
      <c r="H732" s="114" t="s">
        <v>123</v>
      </c>
    </row>
    <row r="733" spans="3:8">
      <c r="C733" s="111">
        <v>42422</v>
      </c>
      <c r="D733" s="112" t="s">
        <v>121</v>
      </c>
      <c r="E733" s="110">
        <v>0.86805555555555547</v>
      </c>
      <c r="F733" s="112" t="s">
        <v>133</v>
      </c>
      <c r="G733" s="112">
        <v>19</v>
      </c>
      <c r="H733" s="114" t="s">
        <v>123</v>
      </c>
    </row>
    <row r="734" spans="3:8">
      <c r="C734" s="111">
        <v>42422</v>
      </c>
      <c r="D734" s="112" t="s">
        <v>25</v>
      </c>
      <c r="E734" s="110">
        <v>0.87152777777777779</v>
      </c>
      <c r="F734" s="112" t="s">
        <v>122</v>
      </c>
      <c r="G734" s="112">
        <v>19</v>
      </c>
      <c r="H734" s="114" t="s">
        <v>123</v>
      </c>
    </row>
    <row r="735" spans="3:8">
      <c r="C735" s="111">
        <v>42422</v>
      </c>
      <c r="D735" s="112" t="s">
        <v>126</v>
      </c>
      <c r="E735" s="110">
        <v>0.88541666666666663</v>
      </c>
      <c r="F735" s="112" t="s">
        <v>127</v>
      </c>
      <c r="G735" s="112">
        <v>19</v>
      </c>
      <c r="H735" s="114" t="s">
        <v>123</v>
      </c>
    </row>
    <row r="736" spans="3:8">
      <c r="C736" s="111">
        <v>42422</v>
      </c>
      <c r="D736" s="112" t="s">
        <v>128</v>
      </c>
      <c r="E736" s="110">
        <v>0.88888888888888884</v>
      </c>
      <c r="F736" s="112" t="s">
        <v>134</v>
      </c>
      <c r="G736" s="112">
        <v>19</v>
      </c>
      <c r="H736" s="114" t="s">
        <v>123</v>
      </c>
    </row>
    <row r="737" spans="3:8">
      <c r="C737" s="111">
        <v>42422</v>
      </c>
      <c r="D737" s="112" t="s">
        <v>130</v>
      </c>
      <c r="E737" s="110">
        <v>0.89236111111111116</v>
      </c>
      <c r="F737" s="112" t="s">
        <v>129</v>
      </c>
      <c r="G737" s="112">
        <v>19</v>
      </c>
      <c r="H737" s="114" t="s">
        <v>123</v>
      </c>
    </row>
    <row r="738" spans="3:8">
      <c r="C738" s="111">
        <v>42423</v>
      </c>
      <c r="D738" s="112" t="s">
        <v>128</v>
      </c>
      <c r="E738" s="110">
        <v>0.51388888888888895</v>
      </c>
      <c r="F738" s="112" t="s">
        <v>134</v>
      </c>
      <c r="G738" s="112">
        <v>19</v>
      </c>
      <c r="H738" s="114" t="s">
        <v>123</v>
      </c>
    </row>
    <row r="739" spans="3:8">
      <c r="C739" s="111">
        <v>42423</v>
      </c>
      <c r="D739" s="112" t="s">
        <v>31</v>
      </c>
      <c r="E739" s="110">
        <v>0.52083333333333337</v>
      </c>
      <c r="F739" s="112" t="s">
        <v>127</v>
      </c>
      <c r="G739" s="112">
        <v>19</v>
      </c>
      <c r="H739" s="114" t="s">
        <v>123</v>
      </c>
    </row>
    <row r="740" spans="3:8">
      <c r="C740" s="111">
        <v>42423</v>
      </c>
      <c r="D740" s="112" t="s">
        <v>121</v>
      </c>
      <c r="E740" s="110">
        <v>0.52777777777777779</v>
      </c>
      <c r="F740" s="112" t="s">
        <v>133</v>
      </c>
      <c r="G740" s="112">
        <v>19</v>
      </c>
      <c r="H740" s="114" t="s">
        <v>123</v>
      </c>
    </row>
    <row r="741" spans="3:8">
      <c r="C741" s="111">
        <v>42423</v>
      </c>
      <c r="D741" s="112" t="s">
        <v>130</v>
      </c>
      <c r="E741" s="110">
        <v>0.75</v>
      </c>
      <c r="F741" s="112" t="s">
        <v>127</v>
      </c>
      <c r="G741" s="112">
        <v>19</v>
      </c>
      <c r="H741" s="114" t="s">
        <v>123</v>
      </c>
    </row>
    <row r="742" spans="3:8">
      <c r="C742" s="111">
        <v>42423</v>
      </c>
      <c r="D742" s="112" t="s">
        <v>128</v>
      </c>
      <c r="E742" s="110">
        <v>0.75347222222222221</v>
      </c>
      <c r="F742" s="112" t="s">
        <v>134</v>
      </c>
      <c r="G742" s="112">
        <v>19</v>
      </c>
      <c r="H742" s="114" t="s">
        <v>123</v>
      </c>
    </row>
    <row r="743" spans="3:8">
      <c r="C743" s="111">
        <v>42423</v>
      </c>
      <c r="D743" s="112" t="s">
        <v>121</v>
      </c>
      <c r="E743" s="110">
        <v>0.75694444444444453</v>
      </c>
      <c r="F743" s="112" t="s">
        <v>133</v>
      </c>
      <c r="G743" s="112">
        <v>19</v>
      </c>
      <c r="H743" s="114" t="s">
        <v>123</v>
      </c>
    </row>
    <row r="744" spans="3:8">
      <c r="C744" s="111">
        <v>42423</v>
      </c>
      <c r="D744" s="112" t="s">
        <v>124</v>
      </c>
      <c r="E744" s="110">
        <v>0.51388888888888895</v>
      </c>
      <c r="F744" s="112" t="s">
        <v>125</v>
      </c>
      <c r="G744" s="112">
        <v>16</v>
      </c>
      <c r="H744" s="114" t="s">
        <v>123</v>
      </c>
    </row>
    <row r="745" spans="3:8">
      <c r="C745" s="111">
        <v>42424</v>
      </c>
      <c r="D745" s="112" t="s">
        <v>126</v>
      </c>
      <c r="E745" s="110">
        <v>0.51736111111111105</v>
      </c>
      <c r="F745" s="112" t="s">
        <v>127</v>
      </c>
      <c r="G745" s="112">
        <v>19</v>
      </c>
      <c r="H745" s="114" t="s">
        <v>123</v>
      </c>
    </row>
    <row r="746" spans="3:8">
      <c r="C746" s="111">
        <v>42424</v>
      </c>
      <c r="D746" s="112" t="s">
        <v>128</v>
      </c>
      <c r="E746" s="110">
        <v>0.52083333333333337</v>
      </c>
      <c r="F746" s="112" t="s">
        <v>134</v>
      </c>
      <c r="G746" s="112">
        <v>19</v>
      </c>
      <c r="H746" s="114" t="s">
        <v>123</v>
      </c>
    </row>
    <row r="747" spans="3:8">
      <c r="C747" s="111">
        <v>42424</v>
      </c>
      <c r="D747" s="112" t="s">
        <v>121</v>
      </c>
      <c r="E747" s="110">
        <v>0.52430555555555558</v>
      </c>
      <c r="F747" s="112" t="s">
        <v>133</v>
      </c>
      <c r="G747" s="112">
        <v>19</v>
      </c>
      <c r="H747" s="114" t="s">
        <v>123</v>
      </c>
    </row>
    <row r="748" spans="3:8">
      <c r="C748" s="111">
        <v>42424</v>
      </c>
      <c r="D748" s="112" t="s">
        <v>126</v>
      </c>
      <c r="E748" s="110">
        <v>0.8125</v>
      </c>
      <c r="F748" s="112" t="s">
        <v>127</v>
      </c>
      <c r="G748" s="112">
        <v>19</v>
      </c>
      <c r="H748" s="114" t="s">
        <v>123</v>
      </c>
    </row>
    <row r="749" spans="3:8">
      <c r="C749" s="111">
        <v>42424</v>
      </c>
      <c r="D749" s="112" t="s">
        <v>124</v>
      </c>
      <c r="E749" s="110">
        <v>0.81597222222222221</v>
      </c>
      <c r="F749" s="112" t="s">
        <v>125</v>
      </c>
      <c r="G749" s="112">
        <v>16</v>
      </c>
      <c r="H749" s="114" t="s">
        <v>123</v>
      </c>
    </row>
    <row r="750" spans="3:8">
      <c r="C750" s="111">
        <v>42424</v>
      </c>
      <c r="D750" s="112" t="s">
        <v>128</v>
      </c>
      <c r="E750" s="110">
        <v>0.81944444444444453</v>
      </c>
      <c r="F750" s="112" t="s">
        <v>134</v>
      </c>
      <c r="G750" s="112">
        <v>19</v>
      </c>
      <c r="H750" s="114" t="s">
        <v>123</v>
      </c>
    </row>
    <row r="751" spans="3:8">
      <c r="C751" s="111">
        <v>42424</v>
      </c>
      <c r="D751" s="112" t="s">
        <v>121</v>
      </c>
      <c r="E751" s="110">
        <v>0.82638888888888884</v>
      </c>
      <c r="F751" s="112" t="s">
        <v>133</v>
      </c>
      <c r="G751" s="112">
        <v>19</v>
      </c>
      <c r="H751" s="114" t="s">
        <v>123</v>
      </c>
    </row>
    <row r="752" spans="3:8">
      <c r="C752" s="111">
        <v>42425</v>
      </c>
      <c r="D752" s="112" t="s">
        <v>126</v>
      </c>
      <c r="E752" s="110">
        <v>0.52083333333333337</v>
      </c>
      <c r="F752" s="112" t="s">
        <v>127</v>
      </c>
      <c r="G752" s="112">
        <v>19</v>
      </c>
      <c r="H752" s="114" t="s">
        <v>123</v>
      </c>
    </row>
    <row r="753" spans="3:8">
      <c r="C753" s="111">
        <v>42425</v>
      </c>
      <c r="D753" s="112" t="s">
        <v>124</v>
      </c>
      <c r="E753" s="110">
        <v>0.52777777777777779</v>
      </c>
      <c r="F753" s="112" t="s">
        <v>125</v>
      </c>
      <c r="G753" s="112">
        <v>16</v>
      </c>
      <c r="H753" s="114" t="s">
        <v>123</v>
      </c>
    </row>
    <row r="754" spans="3:8">
      <c r="C754" s="111">
        <v>42425</v>
      </c>
      <c r="D754" s="112" t="s">
        <v>126</v>
      </c>
      <c r="E754" s="219">
        <v>0.72222222222222221</v>
      </c>
      <c r="F754" s="112" t="s">
        <v>127</v>
      </c>
      <c r="G754" s="112">
        <v>19</v>
      </c>
      <c r="H754" s="114" t="s">
        <v>123</v>
      </c>
    </row>
    <row r="755" spans="3:8">
      <c r="C755" s="111">
        <v>42425</v>
      </c>
      <c r="D755" s="112" t="s">
        <v>124</v>
      </c>
      <c r="E755" s="110">
        <v>0.72916666666666663</v>
      </c>
      <c r="F755" s="112" t="s">
        <v>134</v>
      </c>
      <c r="G755" s="112">
        <v>19</v>
      </c>
      <c r="H755" s="114" t="s">
        <v>123</v>
      </c>
    </row>
    <row r="756" spans="3:8">
      <c r="C756" s="111">
        <v>42426</v>
      </c>
      <c r="D756" s="112" t="s">
        <v>126</v>
      </c>
      <c r="E756" s="110">
        <v>0.51388888888888895</v>
      </c>
      <c r="F756" s="112" t="s">
        <v>127</v>
      </c>
      <c r="G756" s="112">
        <v>19</v>
      </c>
      <c r="H756" s="114" t="s">
        <v>123</v>
      </c>
    </row>
    <row r="757" spans="3:8">
      <c r="C757" s="111">
        <v>42426</v>
      </c>
      <c r="D757" s="112" t="s">
        <v>124</v>
      </c>
      <c r="E757" s="110">
        <v>0.52083333333333337</v>
      </c>
      <c r="F757" s="112" t="s">
        <v>125</v>
      </c>
      <c r="G757" s="112">
        <v>16</v>
      </c>
      <c r="H757" s="114" t="s">
        <v>123</v>
      </c>
    </row>
    <row r="758" spans="3:8">
      <c r="C758" s="111">
        <v>42426</v>
      </c>
      <c r="D758" s="112" t="s">
        <v>128</v>
      </c>
      <c r="E758" s="110">
        <v>0.52430555555555558</v>
      </c>
      <c r="F758" s="112" t="s">
        <v>134</v>
      </c>
      <c r="G758" s="112">
        <v>19</v>
      </c>
      <c r="H758" s="114" t="s">
        <v>123</v>
      </c>
    </row>
    <row r="759" spans="3:8">
      <c r="C759" s="111">
        <v>42426</v>
      </c>
      <c r="D759" s="112" t="s">
        <v>130</v>
      </c>
      <c r="E759" s="110">
        <v>0.52777777777777779</v>
      </c>
      <c r="F759" s="112" t="s">
        <v>129</v>
      </c>
      <c r="G759" s="112">
        <v>19</v>
      </c>
      <c r="H759" s="114" t="s">
        <v>123</v>
      </c>
    </row>
    <row r="760" spans="3:8">
      <c r="C760" s="111">
        <v>42426</v>
      </c>
      <c r="D760" s="112" t="s">
        <v>121</v>
      </c>
      <c r="E760" s="110">
        <v>0.53125</v>
      </c>
      <c r="F760" s="112" t="s">
        <v>133</v>
      </c>
      <c r="G760" s="112">
        <v>19</v>
      </c>
      <c r="H760" s="114" t="s">
        <v>123</v>
      </c>
    </row>
    <row r="761" spans="3:8" ht="15" thickBot="1">
      <c r="C761" s="155">
        <v>42426</v>
      </c>
      <c r="D761" s="118" t="s">
        <v>124</v>
      </c>
      <c r="E761" s="116">
        <v>0.77083333333333337</v>
      </c>
      <c r="F761" s="118" t="s">
        <v>125</v>
      </c>
      <c r="G761" s="118">
        <v>16</v>
      </c>
      <c r="H761" s="121" t="s">
        <v>123</v>
      </c>
    </row>
    <row r="762" spans="3:8">
      <c r="C762" s="104">
        <v>42426</v>
      </c>
      <c r="D762" s="105" t="s">
        <v>128</v>
      </c>
      <c r="E762" s="245">
        <v>0.77430555555555547</v>
      </c>
      <c r="F762" s="105" t="s">
        <v>134</v>
      </c>
      <c r="G762" s="105">
        <v>19</v>
      </c>
      <c r="H762" s="108" t="s">
        <v>123</v>
      </c>
    </row>
    <row r="763" spans="3:8">
      <c r="C763" s="142">
        <v>42426</v>
      </c>
      <c r="D763" s="144" t="s">
        <v>152</v>
      </c>
      <c r="E763" s="223">
        <v>0.77777777777777779</v>
      </c>
      <c r="F763" s="144" t="s">
        <v>129</v>
      </c>
      <c r="G763" s="144">
        <v>19</v>
      </c>
      <c r="H763" s="224" t="s">
        <v>123</v>
      </c>
    </row>
    <row r="764" spans="3:8">
      <c r="C764" s="142">
        <v>42426</v>
      </c>
      <c r="D764" s="144" t="s">
        <v>121</v>
      </c>
      <c r="E764" s="223">
        <v>0.78125</v>
      </c>
      <c r="F764" s="144" t="s">
        <v>133</v>
      </c>
      <c r="G764" s="144">
        <v>19</v>
      </c>
      <c r="H764" s="224" t="s">
        <v>123</v>
      </c>
    </row>
    <row r="765" spans="3:8">
      <c r="C765" s="142">
        <v>42423</v>
      </c>
      <c r="D765" s="144" t="s">
        <v>153</v>
      </c>
      <c r="E765" s="223">
        <v>0.8125</v>
      </c>
      <c r="F765" s="144" t="s">
        <v>127</v>
      </c>
      <c r="G765" s="144">
        <v>19</v>
      </c>
      <c r="H765" s="224" t="s">
        <v>123</v>
      </c>
    </row>
    <row r="766" spans="3:8">
      <c r="C766" s="142">
        <v>42426</v>
      </c>
      <c r="D766" s="144" t="s">
        <v>121</v>
      </c>
      <c r="E766" s="223">
        <v>0</v>
      </c>
      <c r="F766" s="144" t="s">
        <v>26</v>
      </c>
      <c r="G766" s="144">
        <v>19</v>
      </c>
      <c r="H766" s="224" t="s">
        <v>123</v>
      </c>
    </row>
    <row r="767" spans="3:8">
      <c r="C767" s="142">
        <v>42427</v>
      </c>
      <c r="D767" s="144" t="s">
        <v>124</v>
      </c>
      <c r="E767" s="223">
        <v>0.29166666666666669</v>
      </c>
      <c r="F767" s="144" t="s">
        <v>125</v>
      </c>
      <c r="G767" s="144">
        <v>16</v>
      </c>
      <c r="H767" s="224" t="s">
        <v>123</v>
      </c>
    </row>
    <row r="768" spans="3:8">
      <c r="C768" s="142">
        <v>42427</v>
      </c>
      <c r="D768" s="144" t="s">
        <v>152</v>
      </c>
      <c r="E768" s="223">
        <v>0.52083333333333337</v>
      </c>
      <c r="F768" s="144" t="s">
        <v>125</v>
      </c>
      <c r="G768" s="144">
        <v>16</v>
      </c>
      <c r="H768" s="224" t="s">
        <v>123</v>
      </c>
    </row>
    <row r="769" spans="3:8">
      <c r="C769" s="142">
        <v>42427</v>
      </c>
      <c r="D769" s="144" t="s">
        <v>153</v>
      </c>
      <c r="E769" s="223">
        <v>0.52430555555555558</v>
      </c>
      <c r="F769" s="144" t="s">
        <v>127</v>
      </c>
      <c r="G769" s="144">
        <v>19</v>
      </c>
      <c r="H769" s="224" t="s">
        <v>123</v>
      </c>
    </row>
    <row r="770" spans="3:8">
      <c r="C770" s="142">
        <v>42427</v>
      </c>
      <c r="D770" s="144" t="s">
        <v>121</v>
      </c>
      <c r="E770" s="223">
        <v>0.52777777777777779</v>
      </c>
      <c r="F770" s="144" t="s">
        <v>26</v>
      </c>
      <c r="G770" s="144">
        <v>19</v>
      </c>
      <c r="H770" s="224" t="s">
        <v>123</v>
      </c>
    </row>
    <row r="771" spans="3:8">
      <c r="C771" s="111">
        <v>42427</v>
      </c>
      <c r="D771" s="112" t="s">
        <v>128</v>
      </c>
      <c r="E771" s="110">
        <v>0.53125</v>
      </c>
      <c r="F771" s="112" t="s">
        <v>134</v>
      </c>
      <c r="G771" s="112">
        <v>19</v>
      </c>
      <c r="H771" s="114" t="s">
        <v>123</v>
      </c>
    </row>
    <row r="772" spans="3:8">
      <c r="C772" s="111">
        <v>42427</v>
      </c>
      <c r="D772" s="112" t="s">
        <v>128</v>
      </c>
      <c r="E772" s="110">
        <v>0.75</v>
      </c>
      <c r="F772" s="112" t="s">
        <v>134</v>
      </c>
      <c r="G772" s="112">
        <v>19</v>
      </c>
      <c r="H772" s="114" t="s">
        <v>123</v>
      </c>
    </row>
    <row r="773" spans="3:8">
      <c r="C773" s="111">
        <v>42427</v>
      </c>
      <c r="D773" s="112" t="s">
        <v>121</v>
      </c>
      <c r="E773" s="110">
        <v>0.75694444444444453</v>
      </c>
      <c r="F773" s="112" t="s">
        <v>26</v>
      </c>
      <c r="G773" s="112">
        <v>19</v>
      </c>
      <c r="H773" s="114" t="s">
        <v>123</v>
      </c>
    </row>
    <row r="774" spans="3:8">
      <c r="C774" s="111">
        <v>42427</v>
      </c>
      <c r="D774" s="112" t="s">
        <v>153</v>
      </c>
      <c r="E774" s="110">
        <v>0.76388888888888884</v>
      </c>
      <c r="F774" s="112" t="s">
        <v>127</v>
      </c>
      <c r="G774" s="112">
        <v>19</v>
      </c>
      <c r="H774" s="114" t="s">
        <v>123</v>
      </c>
    </row>
    <row r="775" spans="3:8">
      <c r="C775" s="111">
        <v>42427</v>
      </c>
      <c r="D775" s="112" t="s">
        <v>153</v>
      </c>
      <c r="E775" s="110">
        <v>0</v>
      </c>
      <c r="F775" s="112" t="s">
        <v>127</v>
      </c>
      <c r="G775" s="112">
        <v>19</v>
      </c>
      <c r="H775" s="114" t="s">
        <v>123</v>
      </c>
    </row>
    <row r="776" spans="3:8">
      <c r="C776" s="111">
        <v>42428</v>
      </c>
      <c r="D776" s="112" t="s">
        <v>124</v>
      </c>
      <c r="E776" s="110">
        <v>0.29166666666666669</v>
      </c>
      <c r="F776" s="112" t="s">
        <v>26</v>
      </c>
      <c r="G776" s="112">
        <v>19</v>
      </c>
      <c r="H776" s="114" t="s">
        <v>123</v>
      </c>
    </row>
    <row r="777" spans="3:8">
      <c r="C777" s="111">
        <v>42428</v>
      </c>
      <c r="D777" s="112" t="s">
        <v>128</v>
      </c>
      <c r="E777" s="110">
        <v>0.52083333333333337</v>
      </c>
      <c r="F777" s="112" t="s">
        <v>134</v>
      </c>
      <c r="G777" s="112">
        <v>19</v>
      </c>
      <c r="H777" s="114" t="s">
        <v>123</v>
      </c>
    </row>
    <row r="778" spans="3:8">
      <c r="C778" s="111">
        <v>42428</v>
      </c>
      <c r="D778" s="112" t="s">
        <v>121</v>
      </c>
      <c r="E778" s="110">
        <v>0.52777777777777779</v>
      </c>
      <c r="F778" s="112" t="s">
        <v>26</v>
      </c>
      <c r="G778" s="112">
        <v>19</v>
      </c>
      <c r="H778" s="114" t="s">
        <v>123</v>
      </c>
    </row>
    <row r="779" spans="3:8">
      <c r="C779" s="111">
        <v>42428</v>
      </c>
      <c r="D779" s="112" t="s">
        <v>128</v>
      </c>
      <c r="E779" s="110">
        <v>0.75</v>
      </c>
      <c r="F779" s="112" t="s">
        <v>134</v>
      </c>
      <c r="G779" s="112">
        <v>19</v>
      </c>
      <c r="H779" s="114" t="s">
        <v>123</v>
      </c>
    </row>
    <row r="780" spans="3:8">
      <c r="C780" s="111">
        <v>42428</v>
      </c>
      <c r="D780" s="112" t="s">
        <v>121</v>
      </c>
      <c r="E780" s="110">
        <v>0.75694444444444453</v>
      </c>
      <c r="F780" s="112" t="s">
        <v>26</v>
      </c>
      <c r="G780" s="112">
        <v>19</v>
      </c>
      <c r="H780" s="114" t="s">
        <v>123</v>
      </c>
    </row>
    <row r="781" spans="3:8">
      <c r="C781" s="111">
        <v>42428</v>
      </c>
      <c r="D781" s="112" t="s">
        <v>128</v>
      </c>
      <c r="E781" s="110">
        <v>0</v>
      </c>
      <c r="F781" s="112" t="s">
        <v>134</v>
      </c>
      <c r="G781" s="112">
        <v>19</v>
      </c>
      <c r="H781" s="114" t="s">
        <v>123</v>
      </c>
    </row>
    <row r="782" spans="3:8">
      <c r="C782" s="111">
        <v>42429</v>
      </c>
      <c r="D782" s="112" t="s">
        <v>124</v>
      </c>
      <c r="E782" s="110">
        <v>0.29166666666666669</v>
      </c>
      <c r="F782" s="112" t="s">
        <v>125</v>
      </c>
      <c r="G782" s="112">
        <v>16</v>
      </c>
      <c r="H782" s="114" t="s">
        <v>123</v>
      </c>
    </row>
    <row r="783" spans="3:8">
      <c r="C783" s="111">
        <v>42429</v>
      </c>
      <c r="D783" s="112" t="s">
        <v>31</v>
      </c>
      <c r="E783" s="110">
        <v>0.5</v>
      </c>
      <c r="F783" s="112" t="s">
        <v>26</v>
      </c>
      <c r="G783" s="112">
        <v>19</v>
      </c>
      <c r="H783" s="114" t="s">
        <v>123</v>
      </c>
    </row>
    <row r="784" spans="3:8">
      <c r="C784" s="111">
        <v>42429</v>
      </c>
      <c r="D784" s="112" t="s">
        <v>128</v>
      </c>
      <c r="E784" s="110">
        <v>0.53819444444444442</v>
      </c>
      <c r="F784" s="112" t="s">
        <v>134</v>
      </c>
      <c r="G784" s="112">
        <v>19</v>
      </c>
      <c r="H784" s="114" t="s">
        <v>123</v>
      </c>
    </row>
    <row r="785" spans="3:8">
      <c r="C785" s="111">
        <v>42429</v>
      </c>
      <c r="D785" s="112" t="s">
        <v>153</v>
      </c>
      <c r="E785" s="110">
        <v>0.52083333333333337</v>
      </c>
      <c r="F785" s="112" t="s">
        <v>127</v>
      </c>
      <c r="G785" s="112">
        <v>19</v>
      </c>
      <c r="H785" s="114" t="s">
        <v>123</v>
      </c>
    </row>
    <row r="786" spans="3:8">
      <c r="C786" s="111">
        <v>42429</v>
      </c>
      <c r="D786" s="112" t="s">
        <v>121</v>
      </c>
      <c r="E786" s="110">
        <v>0.52430555555555558</v>
      </c>
      <c r="F786" s="112" t="s">
        <v>133</v>
      </c>
      <c r="G786" s="112">
        <v>19</v>
      </c>
      <c r="H786" s="114" t="s">
        <v>123</v>
      </c>
    </row>
    <row r="787" spans="3:8">
      <c r="C787" s="111">
        <v>42429</v>
      </c>
      <c r="D787" s="112" t="s">
        <v>25</v>
      </c>
      <c r="E787" s="110">
        <v>0.52777777777777779</v>
      </c>
      <c r="F787" s="112" t="s">
        <v>125</v>
      </c>
      <c r="G787" s="112">
        <v>16</v>
      </c>
      <c r="H787" s="114" t="s">
        <v>123</v>
      </c>
    </row>
    <row r="788" spans="3:8">
      <c r="C788" s="111">
        <v>42429</v>
      </c>
      <c r="D788" s="112" t="s">
        <v>31</v>
      </c>
      <c r="E788" s="110">
        <v>0.75694444444444453</v>
      </c>
      <c r="F788" s="112" t="s">
        <v>26</v>
      </c>
      <c r="G788" s="112">
        <v>19</v>
      </c>
      <c r="H788" s="114" t="s">
        <v>123</v>
      </c>
    </row>
    <row r="789" spans="3:8">
      <c r="C789" s="111">
        <v>42429</v>
      </c>
      <c r="D789" s="112" t="s">
        <v>121</v>
      </c>
      <c r="E789" s="110">
        <v>0.76388888888888884</v>
      </c>
      <c r="F789" s="112" t="s">
        <v>133</v>
      </c>
      <c r="G789" s="112">
        <v>19</v>
      </c>
      <c r="H789" s="114" t="s">
        <v>123</v>
      </c>
    </row>
    <row r="790" spans="3:8">
      <c r="C790" s="111">
        <v>42429</v>
      </c>
      <c r="D790" s="112" t="s">
        <v>25</v>
      </c>
      <c r="E790" s="110">
        <v>0.76736111111111116</v>
      </c>
      <c r="F790" s="112" t="s">
        <v>125</v>
      </c>
      <c r="G790" s="112">
        <v>16</v>
      </c>
      <c r="H790" s="114" t="s">
        <v>123</v>
      </c>
    </row>
    <row r="791" spans="3:8">
      <c r="C791" s="111">
        <v>42429</v>
      </c>
      <c r="D791" s="112" t="s">
        <v>153</v>
      </c>
      <c r="E791" s="227">
        <v>0.79166666666666663</v>
      </c>
      <c r="F791" s="112" t="s">
        <v>127</v>
      </c>
      <c r="G791" s="112">
        <v>19</v>
      </c>
      <c r="H791" s="114" t="s">
        <v>123</v>
      </c>
    </row>
    <row r="792" spans="3:8">
      <c r="C792" s="111">
        <v>42429</v>
      </c>
      <c r="D792" s="112" t="s">
        <v>128</v>
      </c>
      <c r="E792" s="110">
        <v>0.79166666666666663</v>
      </c>
      <c r="F792" s="112" t="s">
        <v>134</v>
      </c>
      <c r="G792" s="112">
        <v>19</v>
      </c>
      <c r="H792" s="114" t="s">
        <v>123</v>
      </c>
    </row>
    <row r="793" spans="3:8" ht="15" thickBot="1">
      <c r="C793" s="155">
        <v>42429</v>
      </c>
      <c r="D793" s="118" t="s">
        <v>124</v>
      </c>
      <c r="E793" s="116">
        <v>0.79166666666666663</v>
      </c>
      <c r="F793" s="118" t="s">
        <v>129</v>
      </c>
      <c r="G793" s="118">
        <v>19</v>
      </c>
      <c r="H793" s="121" t="s">
        <v>123</v>
      </c>
    </row>
    <row r="794" spans="3:8" ht="15" thickBot="1">
      <c r="C794" s="215"/>
      <c r="D794" s="215"/>
      <c r="E794" s="238"/>
      <c r="F794" s="215"/>
      <c r="G794" s="215"/>
      <c r="H794" s="215"/>
    </row>
    <row r="795" spans="3:8" ht="15" thickBot="1">
      <c r="C795" s="215"/>
      <c r="D795" s="232" t="s">
        <v>147</v>
      </c>
      <c r="E795" s="233"/>
      <c r="F795" s="233"/>
      <c r="G795" s="234">
        <f>SUM(G547:G794)</f>
        <v>4591</v>
      </c>
      <c r="H795" s="215"/>
    </row>
    <row r="808" spans="3:8">
      <c r="C808" s="211"/>
    </row>
    <row r="810" spans="3:8">
      <c r="D810" s="213" t="s">
        <v>140</v>
      </c>
      <c r="E810" s="213"/>
      <c r="H810" s="214" t="s">
        <v>154</v>
      </c>
    </row>
    <row r="811" spans="3:8">
      <c r="D811" s="215" t="s">
        <v>141</v>
      </c>
    </row>
    <row r="812" spans="3:8" ht="15" thickBot="1"/>
    <row r="813" spans="3:8">
      <c r="C813" s="216" t="s">
        <v>5</v>
      </c>
      <c r="D813" s="217" t="s">
        <v>119</v>
      </c>
      <c r="E813" s="229" t="s">
        <v>4</v>
      </c>
      <c r="F813" s="229" t="s">
        <v>6</v>
      </c>
      <c r="G813" s="229" t="s">
        <v>9</v>
      </c>
      <c r="H813" s="230" t="s">
        <v>120</v>
      </c>
    </row>
    <row r="814" spans="3:8">
      <c r="C814" s="111">
        <v>42401</v>
      </c>
      <c r="D814" s="112" t="s">
        <v>145</v>
      </c>
      <c r="E814" s="231">
        <v>0.66666666666666663</v>
      </c>
      <c r="F814" s="113" t="s">
        <v>143</v>
      </c>
      <c r="G814" s="113">
        <v>21</v>
      </c>
      <c r="H814" s="148" t="s">
        <v>144</v>
      </c>
    </row>
    <row r="815" spans="3:8">
      <c r="C815" s="111">
        <v>42403</v>
      </c>
      <c r="D815" s="112" t="s">
        <v>145</v>
      </c>
      <c r="E815" s="231">
        <v>0.66666666666666663</v>
      </c>
      <c r="F815" s="113" t="s">
        <v>143</v>
      </c>
      <c r="G815" s="113">
        <v>19</v>
      </c>
      <c r="H815" s="148" t="s">
        <v>144</v>
      </c>
    </row>
    <row r="816" spans="3:8">
      <c r="C816" s="111">
        <v>42405</v>
      </c>
      <c r="D816" s="112" t="s">
        <v>145</v>
      </c>
      <c r="E816" s="231">
        <v>0.66666666666666663</v>
      </c>
      <c r="F816" s="113" t="s">
        <v>143</v>
      </c>
      <c r="G816" s="113">
        <v>21</v>
      </c>
      <c r="H816" s="148" t="s">
        <v>144</v>
      </c>
    </row>
    <row r="817" spans="3:8">
      <c r="C817" s="111">
        <v>42407</v>
      </c>
      <c r="D817" s="112" t="s">
        <v>142</v>
      </c>
      <c r="E817" s="231">
        <v>0.66666666666666663</v>
      </c>
      <c r="F817" s="113" t="s">
        <v>143</v>
      </c>
      <c r="G817" s="113">
        <v>21</v>
      </c>
      <c r="H817" s="148" t="s">
        <v>144</v>
      </c>
    </row>
    <row r="818" spans="3:8">
      <c r="C818" s="111">
        <v>42408</v>
      </c>
      <c r="D818" s="112" t="s">
        <v>145</v>
      </c>
      <c r="E818" s="231">
        <v>0.66666666666666663</v>
      </c>
      <c r="F818" s="113" t="s">
        <v>143</v>
      </c>
      <c r="G818" s="113">
        <v>21</v>
      </c>
      <c r="H818" s="148" t="s">
        <v>144</v>
      </c>
    </row>
    <row r="819" spans="3:8">
      <c r="C819" s="111">
        <v>42410</v>
      </c>
      <c r="D819" s="112" t="s">
        <v>145</v>
      </c>
      <c r="E819" s="231">
        <v>0.64583333333333337</v>
      </c>
      <c r="F819" s="113" t="s">
        <v>143</v>
      </c>
      <c r="G819" s="113">
        <v>21</v>
      </c>
      <c r="H819" s="148" t="s">
        <v>144</v>
      </c>
    </row>
    <row r="820" spans="3:8">
      <c r="C820" s="111">
        <v>42412</v>
      </c>
      <c r="D820" s="112" t="s">
        <v>145</v>
      </c>
      <c r="E820" s="231">
        <v>0.66666666666666663</v>
      </c>
      <c r="F820" s="113" t="s">
        <v>143</v>
      </c>
      <c r="G820" s="113">
        <v>21</v>
      </c>
      <c r="H820" s="148" t="s">
        <v>144</v>
      </c>
    </row>
    <row r="821" spans="3:8">
      <c r="C821" s="111">
        <v>42414</v>
      </c>
      <c r="D821" s="112" t="s">
        <v>155</v>
      </c>
      <c r="E821" s="231">
        <v>0.75694444444444453</v>
      </c>
      <c r="F821" s="113" t="s">
        <v>143</v>
      </c>
      <c r="G821" s="113">
        <v>21</v>
      </c>
      <c r="H821" s="148" t="s">
        <v>144</v>
      </c>
    </row>
    <row r="822" spans="3:8">
      <c r="C822" s="111">
        <v>42415</v>
      </c>
      <c r="D822" s="112" t="s">
        <v>145</v>
      </c>
      <c r="E822" s="231">
        <v>0.6875</v>
      </c>
      <c r="F822" s="113" t="s">
        <v>143</v>
      </c>
      <c r="G822" s="113">
        <v>21</v>
      </c>
      <c r="H822" s="148" t="s">
        <v>144</v>
      </c>
    </row>
    <row r="823" spans="3:8">
      <c r="C823" s="111">
        <v>42417</v>
      </c>
      <c r="D823" s="112" t="s">
        <v>145</v>
      </c>
      <c r="E823" s="231">
        <v>0.66666666666666663</v>
      </c>
      <c r="F823" s="113" t="s">
        <v>143</v>
      </c>
      <c r="G823" s="113">
        <v>21</v>
      </c>
      <c r="H823" s="148" t="s">
        <v>144</v>
      </c>
    </row>
    <row r="824" spans="3:8">
      <c r="C824" s="111">
        <v>42419</v>
      </c>
      <c r="D824" s="112" t="s">
        <v>145</v>
      </c>
      <c r="E824" s="231">
        <v>0.70138888888888884</v>
      </c>
      <c r="F824" s="113" t="s">
        <v>143</v>
      </c>
      <c r="G824" s="113">
        <v>21</v>
      </c>
      <c r="H824" s="148" t="s">
        <v>144</v>
      </c>
    </row>
    <row r="825" spans="3:8">
      <c r="C825" s="111">
        <v>42420</v>
      </c>
      <c r="D825" s="112" t="s">
        <v>142</v>
      </c>
      <c r="E825" s="231">
        <v>0.75</v>
      </c>
      <c r="F825" s="113" t="s">
        <v>143</v>
      </c>
      <c r="G825" s="113">
        <v>21</v>
      </c>
      <c r="H825" s="148" t="s">
        <v>144</v>
      </c>
    </row>
    <row r="826" spans="3:8">
      <c r="C826" s="111">
        <v>42421</v>
      </c>
      <c r="D826" s="112" t="s">
        <v>142</v>
      </c>
      <c r="E826" s="231">
        <v>0.75</v>
      </c>
      <c r="F826" s="113" t="s">
        <v>143</v>
      </c>
      <c r="G826" s="113">
        <v>21</v>
      </c>
      <c r="H826" s="148" t="s">
        <v>144</v>
      </c>
    </row>
    <row r="827" spans="3:8">
      <c r="C827" s="111">
        <v>42422</v>
      </c>
      <c r="D827" s="112" t="s">
        <v>145</v>
      </c>
      <c r="E827" s="231">
        <v>0.54166666666666663</v>
      </c>
      <c r="F827" s="113" t="s">
        <v>143</v>
      </c>
      <c r="G827" s="113">
        <v>21</v>
      </c>
      <c r="H827" s="148" t="s">
        <v>144</v>
      </c>
    </row>
    <row r="828" spans="3:8">
      <c r="C828" s="111">
        <v>42424</v>
      </c>
      <c r="D828" s="112" t="s">
        <v>145</v>
      </c>
      <c r="E828" s="231">
        <v>0.66666666666666663</v>
      </c>
      <c r="F828" s="113" t="s">
        <v>143</v>
      </c>
      <c r="G828" s="113">
        <v>21</v>
      </c>
      <c r="H828" s="148" t="s">
        <v>144</v>
      </c>
    </row>
    <row r="829" spans="3:8">
      <c r="C829" s="111">
        <v>42426</v>
      </c>
      <c r="D829" s="112" t="s">
        <v>145</v>
      </c>
      <c r="E829" s="231">
        <v>0.66666666666666663</v>
      </c>
      <c r="F829" s="113" t="s">
        <v>143</v>
      </c>
      <c r="G829" s="113">
        <v>21</v>
      </c>
      <c r="H829" s="148" t="s">
        <v>144</v>
      </c>
    </row>
    <row r="830" spans="3:8">
      <c r="C830" s="111">
        <v>42427</v>
      </c>
      <c r="D830" s="112" t="s">
        <v>142</v>
      </c>
      <c r="E830" s="231">
        <v>0.70833333333333337</v>
      </c>
      <c r="F830" s="113" t="s">
        <v>143</v>
      </c>
      <c r="G830" s="113">
        <v>21</v>
      </c>
      <c r="H830" s="148" t="s">
        <v>144</v>
      </c>
    </row>
    <row r="831" spans="3:8">
      <c r="C831" s="111">
        <v>42428</v>
      </c>
      <c r="D831" s="112" t="s">
        <v>142</v>
      </c>
      <c r="E831" s="231">
        <v>0.60416666666666663</v>
      </c>
      <c r="F831" s="113" t="s">
        <v>143</v>
      </c>
      <c r="G831" s="113">
        <v>21</v>
      </c>
      <c r="H831" s="148" t="s">
        <v>144</v>
      </c>
    </row>
    <row r="832" spans="3:8">
      <c r="C832" s="111">
        <v>42429</v>
      </c>
      <c r="D832" s="112" t="s">
        <v>145</v>
      </c>
      <c r="E832" s="231">
        <v>0.6875</v>
      </c>
      <c r="F832" s="113" t="s">
        <v>143</v>
      </c>
      <c r="G832" s="113">
        <v>21</v>
      </c>
      <c r="H832" s="148" t="s">
        <v>144</v>
      </c>
    </row>
    <row r="833" spans="3:8" ht="15" thickBot="1">
      <c r="C833" s="215"/>
      <c r="D833" s="215"/>
      <c r="E833" s="215"/>
      <c r="F833" s="215"/>
      <c r="G833" s="215"/>
      <c r="H833" s="215"/>
    </row>
    <row r="834" spans="3:8" ht="15" thickBot="1">
      <c r="D834" s="232" t="s">
        <v>147</v>
      </c>
      <c r="E834" s="233"/>
      <c r="F834" s="233"/>
      <c r="G834" s="234">
        <f>SUM(G814:G833)</f>
        <v>397</v>
      </c>
    </row>
    <row r="836" spans="3:8" ht="15" thickBot="1"/>
    <row r="837" spans="3:8" ht="15" thickBot="1">
      <c r="D837" s="11" t="s">
        <v>27</v>
      </c>
      <c r="E837" s="24"/>
      <c r="F837" s="215"/>
      <c r="G837" s="19">
        <f>G795+G834</f>
        <v>4988</v>
      </c>
    </row>
    <row r="838" spans="3:8" ht="15" thickBot="1">
      <c r="D838" s="12"/>
      <c r="E838" s="17"/>
      <c r="F838" s="215"/>
      <c r="G838" s="17"/>
    </row>
    <row r="839" spans="3:8" ht="15" thickBot="1">
      <c r="D839" s="240"/>
      <c r="E839" s="11" t="s">
        <v>163</v>
      </c>
      <c r="F839" s="215"/>
      <c r="G839" s="67">
        <v>0.4</v>
      </c>
    </row>
    <row r="840" spans="3:8" ht="15" thickBot="1">
      <c r="D840" s="15"/>
      <c r="E840" s="16"/>
      <c r="F840" s="215"/>
      <c r="G840" s="17"/>
    </row>
    <row r="841" spans="3:8" ht="15" thickBot="1">
      <c r="D841" s="2"/>
      <c r="E841" s="16" t="s">
        <v>164</v>
      </c>
      <c r="F841" s="228"/>
      <c r="G841" s="67">
        <f>G837*G839</f>
        <v>1995.2</v>
      </c>
    </row>
    <row r="842" spans="3:8">
      <c r="D842" s="11"/>
      <c r="E842" s="17"/>
      <c r="F842" s="228"/>
      <c r="G842" s="17"/>
    </row>
    <row r="880" spans="4:4">
      <c r="D880" s="212"/>
    </row>
    <row r="881" spans="3:8">
      <c r="D881" s="213" t="s">
        <v>116</v>
      </c>
      <c r="E881" s="213"/>
      <c r="G881" s="214" t="s">
        <v>156</v>
      </c>
      <c r="H881" s="214"/>
    </row>
    <row r="882" spans="3:8">
      <c r="D882" s="215" t="s">
        <v>118</v>
      </c>
    </row>
    <row r="883" spans="3:8" ht="15" thickBot="1"/>
    <row r="884" spans="3:8">
      <c r="C884" s="216" t="s">
        <v>5</v>
      </c>
      <c r="D884" s="217" t="s">
        <v>119</v>
      </c>
      <c r="E884" s="217" t="s">
        <v>4</v>
      </c>
      <c r="F884" s="217" t="s">
        <v>6</v>
      </c>
      <c r="G884" s="217" t="s">
        <v>9</v>
      </c>
      <c r="H884" s="218" t="s">
        <v>120</v>
      </c>
    </row>
    <row r="885" spans="3:8">
      <c r="C885" s="111">
        <v>42585</v>
      </c>
      <c r="D885" s="112" t="s">
        <v>126</v>
      </c>
      <c r="E885" s="110">
        <v>0.51388888888888895</v>
      </c>
      <c r="F885" s="112" t="s">
        <v>134</v>
      </c>
      <c r="G885" s="112">
        <v>19</v>
      </c>
      <c r="H885" s="114" t="s">
        <v>123</v>
      </c>
    </row>
    <row r="886" spans="3:8">
      <c r="C886" s="111">
        <v>42585</v>
      </c>
      <c r="D886" s="112" t="s">
        <v>128</v>
      </c>
      <c r="E886" s="110">
        <v>0.52083333333333337</v>
      </c>
      <c r="F886" s="112" t="s">
        <v>125</v>
      </c>
      <c r="G886" s="112">
        <v>16</v>
      </c>
      <c r="H886" s="114" t="s">
        <v>123</v>
      </c>
    </row>
    <row r="887" spans="3:8">
      <c r="C887" s="111">
        <v>42585</v>
      </c>
      <c r="D887" s="112" t="s">
        <v>121</v>
      </c>
      <c r="E887" s="110">
        <v>0.52777777777777779</v>
      </c>
      <c r="F887" s="112" t="s">
        <v>133</v>
      </c>
      <c r="G887" s="112">
        <v>19</v>
      </c>
      <c r="H887" s="114" t="s">
        <v>123</v>
      </c>
    </row>
    <row r="888" spans="3:8">
      <c r="C888" s="111">
        <v>42585</v>
      </c>
      <c r="D888" s="112" t="s">
        <v>128</v>
      </c>
      <c r="E888" s="110">
        <v>0.67361111111111116</v>
      </c>
      <c r="F888" s="110" t="s">
        <v>125</v>
      </c>
      <c r="G888" s="112">
        <v>16</v>
      </c>
      <c r="H888" s="114" t="s">
        <v>123</v>
      </c>
    </row>
    <row r="889" spans="3:8">
      <c r="C889" s="111">
        <v>42585</v>
      </c>
      <c r="D889" s="112" t="s">
        <v>121</v>
      </c>
      <c r="E889" s="110">
        <v>0.70833333333333337</v>
      </c>
      <c r="F889" s="112" t="s">
        <v>133</v>
      </c>
      <c r="G889" s="112">
        <v>19</v>
      </c>
      <c r="H889" s="114" t="s">
        <v>123</v>
      </c>
    </row>
    <row r="890" spans="3:8">
      <c r="C890" s="111">
        <v>42586</v>
      </c>
      <c r="D890" s="112" t="s">
        <v>128</v>
      </c>
      <c r="E890" s="110">
        <v>0.5</v>
      </c>
      <c r="F890" s="112" t="s">
        <v>125</v>
      </c>
      <c r="G890" s="112">
        <v>16</v>
      </c>
      <c r="H890" s="114" t="s">
        <v>123</v>
      </c>
    </row>
    <row r="891" spans="3:8">
      <c r="C891" s="111">
        <v>42586</v>
      </c>
      <c r="D891" s="112" t="s">
        <v>126</v>
      </c>
      <c r="E891" s="110">
        <v>0.50694444444444442</v>
      </c>
      <c r="F891" s="112" t="s">
        <v>134</v>
      </c>
      <c r="G891" s="112">
        <v>19</v>
      </c>
      <c r="H891" s="114" t="s">
        <v>123</v>
      </c>
    </row>
    <row r="892" spans="3:8">
      <c r="C892" s="111">
        <v>42587</v>
      </c>
      <c r="D892" s="112" t="s">
        <v>128</v>
      </c>
      <c r="E892" s="110">
        <v>0.51388888888888895</v>
      </c>
      <c r="F892" s="112" t="s">
        <v>134</v>
      </c>
      <c r="G892" s="112">
        <v>19</v>
      </c>
      <c r="H892" s="114" t="s">
        <v>123</v>
      </c>
    </row>
    <row r="893" spans="3:8">
      <c r="C893" s="111">
        <v>42587</v>
      </c>
      <c r="D893" s="112" t="s">
        <v>121</v>
      </c>
      <c r="E893" s="110">
        <v>0.52083333333333337</v>
      </c>
      <c r="F893" s="112" t="s">
        <v>133</v>
      </c>
      <c r="G893" s="112">
        <v>19</v>
      </c>
      <c r="H893" s="114" t="s">
        <v>123</v>
      </c>
    </row>
    <row r="894" spans="3:8">
      <c r="C894" s="111">
        <v>42587</v>
      </c>
      <c r="D894" s="112" t="s">
        <v>126</v>
      </c>
      <c r="E894" s="110">
        <v>0.52777777777777779</v>
      </c>
      <c r="F894" s="112" t="s">
        <v>127</v>
      </c>
      <c r="G894" s="112">
        <v>19</v>
      </c>
      <c r="H894" s="114" t="s">
        <v>123</v>
      </c>
    </row>
    <row r="895" spans="3:8">
      <c r="C895" s="111">
        <v>42587</v>
      </c>
      <c r="D895" s="112" t="s">
        <v>126</v>
      </c>
      <c r="E895" s="110">
        <v>0.77083333333333337</v>
      </c>
      <c r="F895" s="112" t="s">
        <v>127</v>
      </c>
      <c r="G895" s="112">
        <v>19</v>
      </c>
      <c r="H895" s="114" t="s">
        <v>123</v>
      </c>
    </row>
    <row r="896" spans="3:8">
      <c r="C896" s="111">
        <v>42587</v>
      </c>
      <c r="D896" s="112" t="s">
        <v>128</v>
      </c>
      <c r="E896" s="110">
        <v>0.77777777777777779</v>
      </c>
      <c r="F896" s="112" t="s">
        <v>134</v>
      </c>
      <c r="G896" s="112">
        <v>19</v>
      </c>
      <c r="H896" s="114" t="s">
        <v>123</v>
      </c>
    </row>
    <row r="897" spans="3:8">
      <c r="C897" s="111">
        <v>42588</v>
      </c>
      <c r="D897" s="112" t="s">
        <v>121</v>
      </c>
      <c r="E897" s="110">
        <v>0.52083333333333337</v>
      </c>
      <c r="F897" s="112" t="s">
        <v>133</v>
      </c>
      <c r="G897" s="112">
        <v>19</v>
      </c>
      <c r="H897" s="114" t="s">
        <v>123</v>
      </c>
    </row>
    <row r="898" spans="3:8">
      <c r="C898" s="111">
        <v>42588</v>
      </c>
      <c r="D898" s="112" t="s">
        <v>128</v>
      </c>
      <c r="E898" s="110">
        <v>0.52083333333333337</v>
      </c>
      <c r="F898" s="112" t="s">
        <v>134</v>
      </c>
      <c r="G898" s="112">
        <v>19</v>
      </c>
      <c r="H898" s="114" t="s">
        <v>123</v>
      </c>
    </row>
    <row r="899" spans="3:8">
      <c r="C899" s="111">
        <v>42588</v>
      </c>
      <c r="D899" s="112" t="s">
        <v>126</v>
      </c>
      <c r="E899" s="110">
        <v>0.52430555555555558</v>
      </c>
      <c r="F899" s="112" t="s">
        <v>127</v>
      </c>
      <c r="G899" s="112">
        <v>19</v>
      </c>
      <c r="H899" s="114" t="s">
        <v>123</v>
      </c>
    </row>
    <row r="900" spans="3:8">
      <c r="C900" s="111">
        <v>42588</v>
      </c>
      <c r="D900" s="237" t="s">
        <v>157</v>
      </c>
      <c r="E900" s="219">
        <v>0.77083333333333337</v>
      </c>
      <c r="F900" s="112" t="s">
        <v>125</v>
      </c>
      <c r="G900" s="112">
        <v>7</v>
      </c>
      <c r="H900" s="114" t="s">
        <v>123</v>
      </c>
    </row>
    <row r="901" spans="3:8">
      <c r="C901" s="111">
        <v>42590</v>
      </c>
      <c r="D901" s="112" t="s">
        <v>126</v>
      </c>
      <c r="E901" s="110">
        <v>0.51388888888888895</v>
      </c>
      <c r="F901" s="112" t="s">
        <v>127</v>
      </c>
      <c r="G901" s="112">
        <v>19</v>
      </c>
      <c r="H901" s="114" t="s">
        <v>123</v>
      </c>
    </row>
    <row r="902" spans="3:8">
      <c r="C902" s="111">
        <v>42590</v>
      </c>
      <c r="D902" s="112" t="s">
        <v>128</v>
      </c>
      <c r="E902" s="110">
        <v>0.52083333333333337</v>
      </c>
      <c r="F902" s="112" t="s">
        <v>134</v>
      </c>
      <c r="G902" s="112">
        <v>19</v>
      </c>
      <c r="H902" s="114" t="s">
        <v>123</v>
      </c>
    </row>
    <row r="903" spans="3:8">
      <c r="C903" s="111">
        <v>42590</v>
      </c>
      <c r="D903" s="112" t="s">
        <v>121</v>
      </c>
      <c r="E903" s="110">
        <v>0.52777777777777779</v>
      </c>
      <c r="F903" s="112" t="s">
        <v>133</v>
      </c>
      <c r="G903" s="112">
        <v>19</v>
      </c>
      <c r="H903" s="114" t="s">
        <v>123</v>
      </c>
    </row>
    <row r="904" spans="3:8">
      <c r="C904" s="111">
        <v>42590</v>
      </c>
      <c r="D904" s="112" t="s">
        <v>126</v>
      </c>
      <c r="E904" s="110">
        <v>0.79861111111111116</v>
      </c>
      <c r="F904" s="112" t="s">
        <v>127</v>
      </c>
      <c r="G904" s="112">
        <v>19</v>
      </c>
      <c r="H904" s="114" t="s">
        <v>123</v>
      </c>
    </row>
    <row r="905" spans="3:8">
      <c r="C905" s="111">
        <v>42590</v>
      </c>
      <c r="D905" s="112" t="s">
        <v>128</v>
      </c>
      <c r="E905" s="110">
        <v>0.80208333333333337</v>
      </c>
      <c r="F905" s="112" t="s">
        <v>134</v>
      </c>
      <c r="G905" s="112">
        <v>19</v>
      </c>
      <c r="H905" s="114" t="s">
        <v>123</v>
      </c>
    </row>
    <row r="906" spans="3:8">
      <c r="C906" s="111">
        <v>42590</v>
      </c>
      <c r="D906" s="112" t="s">
        <v>121</v>
      </c>
      <c r="E906" s="110">
        <v>0.80555555555555547</v>
      </c>
      <c r="F906" s="112" t="s">
        <v>133</v>
      </c>
      <c r="G906" s="112">
        <v>19</v>
      </c>
      <c r="H906" s="114" t="s">
        <v>123</v>
      </c>
    </row>
    <row r="907" spans="3:8">
      <c r="C907" s="111">
        <v>42591</v>
      </c>
      <c r="D907" s="112" t="s">
        <v>128</v>
      </c>
      <c r="E907" s="110">
        <v>0.52083333333333337</v>
      </c>
      <c r="F907" s="112" t="s">
        <v>125</v>
      </c>
      <c r="G907" s="112">
        <v>16</v>
      </c>
      <c r="H907" s="114" t="s">
        <v>123</v>
      </c>
    </row>
    <row r="908" spans="3:8">
      <c r="C908" s="111">
        <v>42591</v>
      </c>
      <c r="D908" s="112" t="s">
        <v>126</v>
      </c>
      <c r="E908" s="110">
        <v>0.52430555555555558</v>
      </c>
      <c r="F908" s="112" t="s">
        <v>127</v>
      </c>
      <c r="G908" s="112">
        <v>19</v>
      </c>
      <c r="H908" s="114" t="s">
        <v>123</v>
      </c>
    </row>
    <row r="909" spans="3:8">
      <c r="C909" s="111">
        <v>42592</v>
      </c>
      <c r="D909" s="112" t="s">
        <v>126</v>
      </c>
      <c r="E909" s="110">
        <v>0.51388888888888895</v>
      </c>
      <c r="F909" s="112" t="s">
        <v>127</v>
      </c>
      <c r="G909" s="112">
        <v>19</v>
      </c>
      <c r="H909" s="114" t="s">
        <v>123</v>
      </c>
    </row>
    <row r="910" spans="3:8">
      <c r="C910" s="111">
        <v>42592</v>
      </c>
      <c r="D910" s="112" t="s">
        <v>128</v>
      </c>
      <c r="E910" s="110">
        <v>0.52083333333333337</v>
      </c>
      <c r="F910" s="112" t="s">
        <v>134</v>
      </c>
      <c r="G910" s="112">
        <v>19</v>
      </c>
      <c r="H910" s="114" t="s">
        <v>123</v>
      </c>
    </row>
    <row r="911" spans="3:8">
      <c r="C911" s="111">
        <v>42592</v>
      </c>
      <c r="D911" s="112" t="s">
        <v>121</v>
      </c>
      <c r="E911" s="110">
        <v>0.52777777777777779</v>
      </c>
      <c r="F911" s="112" t="s">
        <v>133</v>
      </c>
      <c r="G911" s="112">
        <v>19</v>
      </c>
      <c r="H911" s="114" t="s">
        <v>123</v>
      </c>
    </row>
    <row r="912" spans="3:8">
      <c r="C912" s="111">
        <v>42592</v>
      </c>
      <c r="D912" s="112" t="s">
        <v>128</v>
      </c>
      <c r="E912" s="110">
        <v>0.66666666666666663</v>
      </c>
      <c r="F912" s="112" t="s">
        <v>134</v>
      </c>
      <c r="G912" s="112">
        <v>19</v>
      </c>
      <c r="H912" s="114" t="s">
        <v>123</v>
      </c>
    </row>
    <row r="913" spans="3:8">
      <c r="C913" s="111">
        <v>42592</v>
      </c>
      <c r="D913" s="112" t="s">
        <v>121</v>
      </c>
      <c r="E913" s="110">
        <v>0.70833333333333337</v>
      </c>
      <c r="F913" s="112" t="s">
        <v>133</v>
      </c>
      <c r="G913" s="112">
        <v>19</v>
      </c>
      <c r="H913" s="114" t="s">
        <v>123</v>
      </c>
    </row>
    <row r="914" spans="3:8">
      <c r="C914" s="111">
        <v>42593</v>
      </c>
      <c r="D914" s="112" t="s">
        <v>128</v>
      </c>
      <c r="E914" s="110">
        <v>0.51388888888888895</v>
      </c>
      <c r="F914" s="112" t="s">
        <v>134</v>
      </c>
      <c r="G914" s="112">
        <v>19</v>
      </c>
      <c r="H914" s="114" t="s">
        <v>123</v>
      </c>
    </row>
    <row r="915" spans="3:8">
      <c r="C915" s="111">
        <v>42593</v>
      </c>
      <c r="D915" s="112" t="s">
        <v>121</v>
      </c>
      <c r="E915" s="110">
        <v>0.52083333333333337</v>
      </c>
      <c r="F915" s="112" t="s">
        <v>133</v>
      </c>
      <c r="G915" s="112">
        <v>19</v>
      </c>
      <c r="H915" s="114" t="s">
        <v>123</v>
      </c>
    </row>
    <row r="916" spans="3:8">
      <c r="C916" s="111">
        <v>42594</v>
      </c>
      <c r="D916" s="112" t="s">
        <v>126</v>
      </c>
      <c r="E916" s="110">
        <v>0.52083333333333337</v>
      </c>
      <c r="F916" s="112" t="s">
        <v>127</v>
      </c>
      <c r="G916" s="112">
        <v>19</v>
      </c>
      <c r="H916" s="114" t="s">
        <v>123</v>
      </c>
    </row>
    <row r="917" spans="3:8">
      <c r="C917" s="111">
        <v>42594</v>
      </c>
      <c r="D917" s="112" t="s">
        <v>128</v>
      </c>
      <c r="E917" s="110">
        <v>0.52777777777777779</v>
      </c>
      <c r="F917" s="112" t="s">
        <v>134</v>
      </c>
      <c r="G917" s="112">
        <v>19</v>
      </c>
      <c r="H917" s="114" t="s">
        <v>123</v>
      </c>
    </row>
    <row r="918" spans="3:8">
      <c r="C918" s="111">
        <v>42594</v>
      </c>
      <c r="D918" s="112" t="s">
        <v>121</v>
      </c>
      <c r="E918" s="110">
        <v>0.53472222222222221</v>
      </c>
      <c r="F918" s="112" t="s">
        <v>133</v>
      </c>
      <c r="G918" s="112">
        <v>19</v>
      </c>
      <c r="H918" s="114" t="s">
        <v>123</v>
      </c>
    </row>
    <row r="919" spans="3:8">
      <c r="C919" s="111">
        <v>42594</v>
      </c>
      <c r="D919" s="112" t="s">
        <v>126</v>
      </c>
      <c r="E919" s="110">
        <v>0.73263888888888884</v>
      </c>
      <c r="F919" s="112" t="s">
        <v>127</v>
      </c>
      <c r="G919" s="112">
        <v>19</v>
      </c>
      <c r="H919" s="114" t="s">
        <v>123</v>
      </c>
    </row>
    <row r="920" spans="3:8">
      <c r="C920" s="111">
        <v>42594</v>
      </c>
      <c r="D920" s="112" t="s">
        <v>128</v>
      </c>
      <c r="E920" s="110">
        <v>0.73611111111111116</v>
      </c>
      <c r="F920" s="112" t="s">
        <v>134</v>
      </c>
      <c r="G920" s="112">
        <v>19</v>
      </c>
      <c r="H920" s="114" t="s">
        <v>123</v>
      </c>
    </row>
    <row r="921" spans="3:8">
      <c r="C921" s="111">
        <v>42594</v>
      </c>
      <c r="D921" s="112" t="s">
        <v>121</v>
      </c>
      <c r="E921" s="110">
        <v>0.74305555555555547</v>
      </c>
      <c r="F921" s="112" t="s">
        <v>133</v>
      </c>
      <c r="G921" s="112">
        <v>19</v>
      </c>
      <c r="H921" s="114" t="s">
        <v>123</v>
      </c>
    </row>
    <row r="922" spans="3:8">
      <c r="C922" s="111">
        <v>42595</v>
      </c>
      <c r="D922" s="112" t="s">
        <v>126</v>
      </c>
      <c r="E922" s="110">
        <v>0.5</v>
      </c>
      <c r="F922" s="112" t="s">
        <v>127</v>
      </c>
      <c r="G922" s="112">
        <v>19</v>
      </c>
      <c r="H922" s="114" t="s">
        <v>123</v>
      </c>
    </row>
    <row r="923" spans="3:8">
      <c r="C923" s="111">
        <v>42595</v>
      </c>
      <c r="D923" s="112" t="s">
        <v>128</v>
      </c>
      <c r="E923" s="110">
        <v>0.50694444444444442</v>
      </c>
      <c r="F923" s="112" t="s">
        <v>134</v>
      </c>
      <c r="G923" s="112">
        <v>19</v>
      </c>
      <c r="H923" s="114" t="s">
        <v>123</v>
      </c>
    </row>
    <row r="924" spans="3:8">
      <c r="C924" s="111">
        <v>42595</v>
      </c>
      <c r="D924" s="112" t="s">
        <v>121</v>
      </c>
      <c r="E924" s="110">
        <v>0.51388888888888895</v>
      </c>
      <c r="F924" s="112" t="s">
        <v>133</v>
      </c>
      <c r="G924" s="112">
        <v>19</v>
      </c>
      <c r="H924" s="114" t="s">
        <v>123</v>
      </c>
    </row>
    <row r="925" spans="3:8">
      <c r="C925" s="111">
        <v>42595</v>
      </c>
      <c r="D925" s="112" t="s">
        <v>157</v>
      </c>
      <c r="E925" s="110">
        <v>0.77083333333333337</v>
      </c>
      <c r="F925" s="112" t="s">
        <v>125</v>
      </c>
      <c r="G925" s="112">
        <v>16</v>
      </c>
      <c r="H925" s="114" t="s">
        <v>123</v>
      </c>
    </row>
    <row r="926" spans="3:8">
      <c r="C926" s="111">
        <v>42597</v>
      </c>
      <c r="D926" s="112" t="s">
        <v>126</v>
      </c>
      <c r="E926" s="110">
        <v>0.51388888888888895</v>
      </c>
      <c r="F926" s="112" t="s">
        <v>127</v>
      </c>
      <c r="G926" s="112">
        <v>19</v>
      </c>
      <c r="H926" s="114" t="s">
        <v>123</v>
      </c>
    </row>
    <row r="927" spans="3:8">
      <c r="C927" s="111">
        <v>42597</v>
      </c>
      <c r="D927" s="112" t="s">
        <v>128</v>
      </c>
      <c r="E927" s="110">
        <v>0.52083333333333337</v>
      </c>
      <c r="F927" s="112" t="s">
        <v>134</v>
      </c>
      <c r="G927" s="112">
        <v>19</v>
      </c>
      <c r="H927" s="114" t="s">
        <v>123</v>
      </c>
    </row>
    <row r="928" spans="3:8">
      <c r="C928" s="111">
        <v>42597</v>
      </c>
      <c r="D928" s="112" t="s">
        <v>121</v>
      </c>
      <c r="E928" s="110">
        <v>0.52430555555555558</v>
      </c>
      <c r="F928" s="112" t="s">
        <v>133</v>
      </c>
      <c r="G928" s="112">
        <v>19</v>
      </c>
      <c r="H928" s="114" t="s">
        <v>123</v>
      </c>
    </row>
    <row r="929" spans="1:8">
      <c r="C929" s="111">
        <v>42597</v>
      </c>
      <c r="D929" s="112" t="s">
        <v>158</v>
      </c>
      <c r="E929" s="110">
        <v>0.52777777777777779</v>
      </c>
      <c r="F929" s="112" t="s">
        <v>129</v>
      </c>
      <c r="G929" s="112">
        <v>19</v>
      </c>
      <c r="H929" s="114" t="s">
        <v>123</v>
      </c>
    </row>
    <row r="930" spans="1:8">
      <c r="C930" s="111">
        <v>42597</v>
      </c>
      <c r="D930" s="112" t="s">
        <v>121</v>
      </c>
      <c r="E930" s="110">
        <v>0.69444444444444453</v>
      </c>
      <c r="F930" s="112" t="s">
        <v>133</v>
      </c>
      <c r="G930" s="112">
        <v>19</v>
      </c>
      <c r="H930" s="114" t="s">
        <v>123</v>
      </c>
    </row>
    <row r="931" spans="1:8">
      <c r="C931" s="111">
        <v>42597</v>
      </c>
      <c r="D931" s="112" t="s">
        <v>158</v>
      </c>
      <c r="E931" s="110">
        <v>0.70138888888888884</v>
      </c>
      <c r="F931" s="112" t="s">
        <v>129</v>
      </c>
      <c r="G931" s="112">
        <v>19</v>
      </c>
      <c r="H931" s="114" t="s">
        <v>123</v>
      </c>
    </row>
    <row r="932" spans="1:8">
      <c r="C932" s="111">
        <v>42597</v>
      </c>
      <c r="D932" s="112" t="s">
        <v>126</v>
      </c>
      <c r="E932" s="110">
        <v>0.71527777777777779</v>
      </c>
      <c r="F932" s="112" t="s">
        <v>127</v>
      </c>
      <c r="G932" s="112">
        <v>19</v>
      </c>
      <c r="H932" s="114" t="s">
        <v>123</v>
      </c>
    </row>
    <row r="933" spans="1:8">
      <c r="C933" s="111">
        <v>42597</v>
      </c>
      <c r="D933" s="112" t="s">
        <v>128</v>
      </c>
      <c r="E933" s="110">
        <v>0.72222222222222221</v>
      </c>
      <c r="F933" s="112" t="s">
        <v>134</v>
      </c>
      <c r="G933" s="112">
        <v>19</v>
      </c>
      <c r="H933" s="114" t="s">
        <v>123</v>
      </c>
    </row>
    <row r="934" spans="1:8" ht="15" thickBot="1">
      <c r="C934" s="155">
        <v>42598</v>
      </c>
      <c r="D934" s="118" t="s">
        <v>126</v>
      </c>
      <c r="E934" s="116">
        <v>0.52083333333333337</v>
      </c>
      <c r="F934" s="118" t="s">
        <v>127</v>
      </c>
      <c r="G934" s="118">
        <v>19</v>
      </c>
      <c r="H934" s="121" t="s">
        <v>123</v>
      </c>
    </row>
    <row r="935" spans="1:8">
      <c r="A935" s="239"/>
      <c r="C935" s="111">
        <v>42598</v>
      </c>
      <c r="D935" s="112" t="s">
        <v>128</v>
      </c>
      <c r="E935" s="110">
        <v>0.52083333333333337</v>
      </c>
      <c r="F935" s="112" t="s">
        <v>134</v>
      </c>
      <c r="G935" s="112">
        <v>19</v>
      </c>
      <c r="H935" s="114" t="s">
        <v>123</v>
      </c>
    </row>
    <row r="936" spans="1:8">
      <c r="A936" s="239"/>
      <c r="C936" s="111">
        <v>42599</v>
      </c>
      <c r="D936" s="112" t="s">
        <v>153</v>
      </c>
      <c r="E936" s="219">
        <v>0.51388888888888895</v>
      </c>
      <c r="F936" s="112" t="s">
        <v>127</v>
      </c>
      <c r="G936" s="112">
        <v>19</v>
      </c>
      <c r="H936" s="114" t="s">
        <v>123</v>
      </c>
    </row>
    <row r="937" spans="1:8">
      <c r="C937" s="111">
        <v>42599</v>
      </c>
      <c r="D937" s="112" t="s">
        <v>128</v>
      </c>
      <c r="E937" s="110">
        <v>0.52083333333333337</v>
      </c>
      <c r="F937" s="112" t="s">
        <v>134</v>
      </c>
      <c r="G937" s="112">
        <v>19</v>
      </c>
      <c r="H937" s="114" t="s">
        <v>123</v>
      </c>
    </row>
    <row r="938" spans="1:8">
      <c r="C938" s="111">
        <v>42599</v>
      </c>
      <c r="D938" s="112" t="s">
        <v>121</v>
      </c>
      <c r="E938" s="110">
        <v>0.52430555555555558</v>
      </c>
      <c r="F938" s="110" t="s">
        <v>133</v>
      </c>
      <c r="G938" s="112">
        <v>19</v>
      </c>
      <c r="H938" s="114" t="s">
        <v>123</v>
      </c>
    </row>
    <row r="939" spans="1:8">
      <c r="C939" s="111">
        <v>42599</v>
      </c>
      <c r="D939" s="112" t="s">
        <v>153</v>
      </c>
      <c r="E939" s="110">
        <v>0.72916666666666663</v>
      </c>
      <c r="F939" s="112" t="s">
        <v>127</v>
      </c>
      <c r="G939" s="112">
        <v>19</v>
      </c>
      <c r="H939" s="114" t="s">
        <v>123</v>
      </c>
    </row>
    <row r="940" spans="1:8">
      <c r="C940" s="111">
        <v>42599</v>
      </c>
      <c r="D940" s="112" t="s">
        <v>128</v>
      </c>
      <c r="E940" s="110">
        <v>0.77083333333333337</v>
      </c>
      <c r="F940" s="112" t="s">
        <v>134</v>
      </c>
      <c r="G940" s="112">
        <v>19</v>
      </c>
      <c r="H940" s="114" t="s">
        <v>123</v>
      </c>
    </row>
    <row r="941" spans="1:8">
      <c r="C941" s="111">
        <v>42599</v>
      </c>
      <c r="D941" s="112" t="s">
        <v>121</v>
      </c>
      <c r="E941" s="110">
        <v>0.77777777777777779</v>
      </c>
      <c r="F941" s="112" t="s">
        <v>133</v>
      </c>
      <c r="G941" s="112">
        <v>19</v>
      </c>
      <c r="H941" s="114" t="s">
        <v>123</v>
      </c>
    </row>
    <row r="942" spans="1:8">
      <c r="C942" s="111">
        <v>42600</v>
      </c>
      <c r="D942" s="112" t="s">
        <v>153</v>
      </c>
      <c r="E942" s="110">
        <v>0.5</v>
      </c>
      <c r="F942" s="112" t="s">
        <v>127</v>
      </c>
      <c r="G942" s="112">
        <v>19</v>
      </c>
      <c r="H942" s="114" t="s">
        <v>123</v>
      </c>
    </row>
    <row r="943" spans="1:8">
      <c r="C943" s="111">
        <v>42600</v>
      </c>
      <c r="D943" s="112" t="s">
        <v>121</v>
      </c>
      <c r="E943" s="219">
        <v>0.50694444444444442</v>
      </c>
      <c r="F943" s="112" t="s">
        <v>133</v>
      </c>
      <c r="G943" s="112">
        <v>19</v>
      </c>
      <c r="H943" s="114" t="s">
        <v>123</v>
      </c>
    </row>
    <row r="944" spans="1:8">
      <c r="C944" s="111">
        <v>42601</v>
      </c>
      <c r="D944" s="112" t="s">
        <v>153</v>
      </c>
      <c r="E944" s="110">
        <v>0.51041666666666663</v>
      </c>
      <c r="F944" s="112" t="s">
        <v>127</v>
      </c>
      <c r="G944" s="112">
        <v>19</v>
      </c>
      <c r="H944" s="114" t="s">
        <v>123</v>
      </c>
    </row>
    <row r="945" spans="3:8">
      <c r="C945" s="111">
        <v>42601</v>
      </c>
      <c r="D945" s="112" t="s">
        <v>128</v>
      </c>
      <c r="E945" s="110">
        <v>0.51388888888888895</v>
      </c>
      <c r="F945" s="112" t="s">
        <v>134</v>
      </c>
      <c r="G945" s="112">
        <v>19</v>
      </c>
      <c r="H945" s="114" t="s">
        <v>123</v>
      </c>
    </row>
    <row r="946" spans="3:8">
      <c r="C946" s="111">
        <v>42601</v>
      </c>
      <c r="D946" s="112" t="s">
        <v>121</v>
      </c>
      <c r="E946" s="110">
        <v>0.52083333333333337</v>
      </c>
      <c r="F946" s="112" t="s">
        <v>133</v>
      </c>
      <c r="G946" s="112">
        <v>19</v>
      </c>
      <c r="H946" s="114" t="s">
        <v>123</v>
      </c>
    </row>
    <row r="947" spans="3:8">
      <c r="C947" s="111">
        <v>42601</v>
      </c>
      <c r="D947" s="112" t="s">
        <v>128</v>
      </c>
      <c r="E947" s="110">
        <v>0.72916666666666663</v>
      </c>
      <c r="F947" s="112" t="s">
        <v>134</v>
      </c>
      <c r="G947" s="112">
        <v>19</v>
      </c>
      <c r="H947" s="114" t="s">
        <v>123</v>
      </c>
    </row>
    <row r="948" spans="3:8">
      <c r="C948" s="111">
        <v>42601</v>
      </c>
      <c r="D948" s="112" t="s">
        <v>121</v>
      </c>
      <c r="E948" s="110">
        <v>0.73611111111111116</v>
      </c>
      <c r="F948" s="112" t="s">
        <v>133</v>
      </c>
      <c r="G948" s="112">
        <v>19</v>
      </c>
      <c r="H948" s="114" t="s">
        <v>123</v>
      </c>
    </row>
    <row r="949" spans="3:8">
      <c r="C949" s="111">
        <v>42601</v>
      </c>
      <c r="D949" s="112" t="s">
        <v>153</v>
      </c>
      <c r="E949" s="219">
        <v>0.74305555555555547</v>
      </c>
      <c r="F949" s="112" t="s">
        <v>127</v>
      </c>
      <c r="G949" s="112">
        <v>19</v>
      </c>
      <c r="H949" s="114" t="s">
        <v>123</v>
      </c>
    </row>
    <row r="950" spans="3:8">
      <c r="C950" s="111">
        <v>42602</v>
      </c>
      <c r="D950" s="112" t="s">
        <v>153</v>
      </c>
      <c r="E950" s="219">
        <v>0.5</v>
      </c>
      <c r="F950" s="112" t="s">
        <v>127</v>
      </c>
      <c r="G950" s="112">
        <v>19</v>
      </c>
      <c r="H950" s="114" t="s">
        <v>123</v>
      </c>
    </row>
    <row r="951" spans="3:8">
      <c r="C951" s="111">
        <v>42602</v>
      </c>
      <c r="D951" s="112" t="s">
        <v>128</v>
      </c>
      <c r="E951" s="110">
        <v>0.50694444444444442</v>
      </c>
      <c r="F951" s="112" t="s">
        <v>134</v>
      </c>
      <c r="G951" s="112">
        <v>19</v>
      </c>
      <c r="H951" s="114" t="s">
        <v>123</v>
      </c>
    </row>
    <row r="952" spans="3:8">
      <c r="C952" s="111">
        <v>42602</v>
      </c>
      <c r="D952" s="220" t="s">
        <v>121</v>
      </c>
      <c r="E952" s="110">
        <v>0.51388888888888895</v>
      </c>
      <c r="F952" s="220" t="s">
        <v>133</v>
      </c>
      <c r="G952" s="220">
        <v>19</v>
      </c>
      <c r="H952" s="221" t="s">
        <v>123</v>
      </c>
    </row>
    <row r="953" spans="3:8">
      <c r="C953" s="111">
        <v>42602</v>
      </c>
      <c r="D953" s="112" t="s">
        <v>128</v>
      </c>
      <c r="E953" s="110">
        <v>0.77083333333333337</v>
      </c>
      <c r="F953" s="112" t="s">
        <v>134</v>
      </c>
      <c r="G953" s="112">
        <v>6</v>
      </c>
      <c r="H953" s="114" t="s">
        <v>123</v>
      </c>
    </row>
    <row r="954" spans="3:8">
      <c r="C954" s="111">
        <v>42604</v>
      </c>
      <c r="D954" s="112" t="s">
        <v>153</v>
      </c>
      <c r="E954" s="110">
        <v>0.51388888888888895</v>
      </c>
      <c r="F954" s="112" t="s">
        <v>127</v>
      </c>
      <c r="G954" s="112">
        <v>19</v>
      </c>
      <c r="H954" s="114" t="s">
        <v>123</v>
      </c>
    </row>
    <row r="955" spans="3:8">
      <c r="C955" s="111">
        <v>42604</v>
      </c>
      <c r="D955" s="112" t="s">
        <v>128</v>
      </c>
      <c r="E955" s="110">
        <v>0.52083333333333337</v>
      </c>
      <c r="F955" s="112" t="s">
        <v>134</v>
      </c>
      <c r="G955" s="112">
        <v>19</v>
      </c>
      <c r="H955" s="114" t="s">
        <v>123</v>
      </c>
    </row>
    <row r="956" spans="3:8">
      <c r="C956" s="111">
        <v>42604</v>
      </c>
      <c r="D956" s="112" t="s">
        <v>121</v>
      </c>
      <c r="E956" s="110">
        <v>0.52430555555555558</v>
      </c>
      <c r="F956" s="112" t="s">
        <v>133</v>
      </c>
      <c r="G956" s="112">
        <v>19</v>
      </c>
      <c r="H956" s="114" t="s">
        <v>123</v>
      </c>
    </row>
    <row r="957" spans="3:8">
      <c r="C957" s="111">
        <v>42604</v>
      </c>
      <c r="D957" s="112" t="s">
        <v>128</v>
      </c>
      <c r="E957" s="110">
        <v>0.77430555555555547</v>
      </c>
      <c r="F957" s="112" t="s">
        <v>134</v>
      </c>
      <c r="G957" s="112">
        <v>19</v>
      </c>
      <c r="H957" s="114" t="s">
        <v>123</v>
      </c>
    </row>
    <row r="958" spans="3:8">
      <c r="C958" s="111">
        <v>42604</v>
      </c>
      <c r="D958" s="112" t="s">
        <v>121</v>
      </c>
      <c r="E958" s="110">
        <v>0.77777777777777779</v>
      </c>
      <c r="F958" s="112" t="s">
        <v>133</v>
      </c>
      <c r="G958" s="112">
        <v>19</v>
      </c>
      <c r="H958" s="114" t="s">
        <v>123</v>
      </c>
    </row>
    <row r="959" spans="3:8">
      <c r="C959" s="111">
        <v>42604</v>
      </c>
      <c r="D959" s="112" t="s">
        <v>153</v>
      </c>
      <c r="E959" s="110">
        <v>0.8125</v>
      </c>
      <c r="F959" s="112" t="s">
        <v>127</v>
      </c>
      <c r="G959" s="112">
        <v>19</v>
      </c>
      <c r="H959" s="114" t="s">
        <v>123</v>
      </c>
    </row>
    <row r="960" spans="3:8">
      <c r="C960" s="111">
        <v>42605</v>
      </c>
      <c r="D960" s="112" t="s">
        <v>153</v>
      </c>
      <c r="E960" s="110">
        <v>0.51388888888888895</v>
      </c>
      <c r="F960" s="112" t="s">
        <v>127</v>
      </c>
      <c r="G960" s="112">
        <v>19</v>
      </c>
      <c r="H960" s="114" t="s">
        <v>123</v>
      </c>
    </row>
    <row r="961" spans="3:8">
      <c r="C961" s="111">
        <v>42605</v>
      </c>
      <c r="D961" s="112" t="s">
        <v>128</v>
      </c>
      <c r="E961" s="110">
        <v>0.52083333333333337</v>
      </c>
      <c r="F961" s="112" t="s">
        <v>134</v>
      </c>
      <c r="G961" s="112">
        <v>19</v>
      </c>
      <c r="H961" s="114" t="s">
        <v>123</v>
      </c>
    </row>
    <row r="962" spans="3:8">
      <c r="C962" s="111">
        <v>42606</v>
      </c>
      <c r="D962" s="112" t="s">
        <v>153</v>
      </c>
      <c r="E962" s="110">
        <v>0.5</v>
      </c>
      <c r="F962" s="112" t="s">
        <v>127</v>
      </c>
      <c r="G962" s="112">
        <v>19</v>
      </c>
      <c r="H962" s="114" t="s">
        <v>123</v>
      </c>
    </row>
    <row r="963" spans="3:8">
      <c r="C963" s="111">
        <v>42606</v>
      </c>
      <c r="D963" s="112" t="s">
        <v>128</v>
      </c>
      <c r="E963" s="110">
        <v>0.51041666666666663</v>
      </c>
      <c r="F963" s="112" t="s">
        <v>134</v>
      </c>
      <c r="G963" s="112">
        <v>19</v>
      </c>
      <c r="H963" s="114" t="s">
        <v>123</v>
      </c>
    </row>
    <row r="964" spans="3:8">
      <c r="C964" s="111">
        <v>42606</v>
      </c>
      <c r="D964" s="112" t="s">
        <v>121</v>
      </c>
      <c r="E964" s="110">
        <v>0.51736111111111105</v>
      </c>
      <c r="F964" s="112" t="s">
        <v>133</v>
      </c>
      <c r="G964" s="112">
        <v>19</v>
      </c>
      <c r="H964" s="114" t="s">
        <v>123</v>
      </c>
    </row>
    <row r="965" spans="3:8">
      <c r="C965" s="111">
        <v>42606</v>
      </c>
      <c r="D965" s="112" t="s">
        <v>128</v>
      </c>
      <c r="E965" s="110">
        <v>0.6875</v>
      </c>
      <c r="F965" s="112" t="s">
        <v>134</v>
      </c>
      <c r="G965" s="112">
        <v>19</v>
      </c>
      <c r="H965" s="114" t="s">
        <v>123</v>
      </c>
    </row>
    <row r="966" spans="3:8">
      <c r="C966" s="111">
        <v>42606</v>
      </c>
      <c r="D966" s="112" t="s">
        <v>121</v>
      </c>
      <c r="E966" s="110">
        <v>0.6875</v>
      </c>
      <c r="F966" s="112" t="s">
        <v>133</v>
      </c>
      <c r="G966" s="112">
        <v>19</v>
      </c>
      <c r="H966" s="114" t="s">
        <v>123</v>
      </c>
    </row>
    <row r="967" spans="3:8">
      <c r="C967" s="111">
        <v>42607</v>
      </c>
      <c r="D967" s="112" t="s">
        <v>153</v>
      </c>
      <c r="E967" s="110">
        <v>0.5</v>
      </c>
      <c r="F967" s="112" t="s">
        <v>127</v>
      </c>
      <c r="G967" s="112">
        <v>19</v>
      </c>
      <c r="H967" s="114" t="s">
        <v>123</v>
      </c>
    </row>
    <row r="968" spans="3:8">
      <c r="C968" s="111">
        <v>42607</v>
      </c>
      <c r="D968" s="112" t="s">
        <v>121</v>
      </c>
      <c r="E968" s="110">
        <v>0.50694444444444442</v>
      </c>
      <c r="F968" s="112" t="s">
        <v>133</v>
      </c>
      <c r="G968" s="112">
        <v>19</v>
      </c>
      <c r="H968" s="114" t="s">
        <v>123</v>
      </c>
    </row>
    <row r="969" spans="3:8">
      <c r="C969" s="111">
        <v>42608</v>
      </c>
      <c r="D969" s="112" t="s">
        <v>153</v>
      </c>
      <c r="E969" s="110">
        <v>0.51388888888888895</v>
      </c>
      <c r="F969" s="112" t="s">
        <v>127</v>
      </c>
      <c r="G969" s="112">
        <v>19</v>
      </c>
      <c r="H969" s="114" t="s">
        <v>123</v>
      </c>
    </row>
    <row r="970" spans="3:8">
      <c r="C970" s="111">
        <v>42608</v>
      </c>
      <c r="D970" s="112" t="s">
        <v>128</v>
      </c>
      <c r="E970" s="110">
        <v>0.52083333333333337</v>
      </c>
      <c r="F970" s="112" t="s">
        <v>134</v>
      </c>
      <c r="G970" s="112">
        <v>19</v>
      </c>
      <c r="H970" s="114" t="s">
        <v>123</v>
      </c>
    </row>
    <row r="971" spans="3:8">
      <c r="C971" s="111">
        <v>42608</v>
      </c>
      <c r="D971" s="112" t="s">
        <v>121</v>
      </c>
      <c r="E971" s="110">
        <v>0.52777777777777779</v>
      </c>
      <c r="F971" s="112" t="s">
        <v>133</v>
      </c>
      <c r="G971" s="112">
        <v>19</v>
      </c>
      <c r="H971" s="114" t="s">
        <v>123</v>
      </c>
    </row>
    <row r="972" spans="3:8">
      <c r="C972" s="111">
        <v>42608</v>
      </c>
      <c r="D972" s="220" t="s">
        <v>153</v>
      </c>
      <c r="E972" s="110">
        <v>0.72916666666666663</v>
      </c>
      <c r="F972" s="112" t="s">
        <v>127</v>
      </c>
      <c r="G972" s="112">
        <v>19</v>
      </c>
      <c r="H972" s="114" t="s">
        <v>123</v>
      </c>
    </row>
    <row r="973" spans="3:8">
      <c r="C973" s="111">
        <v>42608</v>
      </c>
      <c r="D973" s="112" t="s">
        <v>128</v>
      </c>
      <c r="E973" s="110">
        <v>0.73263888888888884</v>
      </c>
      <c r="F973" s="112" t="s">
        <v>134</v>
      </c>
      <c r="G973" s="112">
        <v>19</v>
      </c>
      <c r="H973" s="114" t="s">
        <v>123</v>
      </c>
    </row>
    <row r="974" spans="3:8">
      <c r="C974" s="111">
        <v>42608</v>
      </c>
      <c r="D974" s="112" t="s">
        <v>121</v>
      </c>
      <c r="E974" s="110">
        <v>0.73611111111111116</v>
      </c>
      <c r="F974" s="112" t="s">
        <v>133</v>
      </c>
      <c r="G974" s="112">
        <v>19</v>
      </c>
      <c r="H974" s="114" t="s">
        <v>123</v>
      </c>
    </row>
    <row r="975" spans="3:8">
      <c r="C975" s="111">
        <v>42609</v>
      </c>
      <c r="D975" s="112" t="s">
        <v>153</v>
      </c>
      <c r="E975" s="110">
        <v>0.5</v>
      </c>
      <c r="F975" s="112" t="s">
        <v>127</v>
      </c>
      <c r="G975" s="112">
        <v>19</v>
      </c>
      <c r="H975" s="114" t="s">
        <v>123</v>
      </c>
    </row>
    <row r="976" spans="3:8">
      <c r="C976" s="111">
        <v>42609</v>
      </c>
      <c r="D976" s="112" t="s">
        <v>128</v>
      </c>
      <c r="E976" s="110">
        <v>0.50694444444444442</v>
      </c>
      <c r="F976" s="112" t="s">
        <v>134</v>
      </c>
      <c r="G976" s="112">
        <v>19</v>
      </c>
      <c r="H976" s="114" t="s">
        <v>123</v>
      </c>
    </row>
    <row r="977" spans="3:8">
      <c r="C977" s="111">
        <v>42609</v>
      </c>
      <c r="D977" s="112" t="s">
        <v>121</v>
      </c>
      <c r="E977" s="110">
        <v>0.51388888888888895</v>
      </c>
      <c r="F977" s="112" t="s">
        <v>133</v>
      </c>
      <c r="G977" s="112">
        <v>19</v>
      </c>
      <c r="H977" s="114" t="s">
        <v>123</v>
      </c>
    </row>
    <row r="978" spans="3:8">
      <c r="C978" s="111">
        <v>42609</v>
      </c>
      <c r="D978" s="112" t="s">
        <v>121</v>
      </c>
      <c r="E978" s="110">
        <v>0.77083333333333337</v>
      </c>
      <c r="F978" s="112" t="s">
        <v>133</v>
      </c>
      <c r="G978" s="112">
        <v>6</v>
      </c>
      <c r="H978" s="114" t="s">
        <v>123</v>
      </c>
    </row>
    <row r="979" spans="3:8">
      <c r="C979" s="111">
        <v>42611</v>
      </c>
      <c r="D979" s="112" t="s">
        <v>153</v>
      </c>
      <c r="E979" s="110">
        <v>0.51388888888888895</v>
      </c>
      <c r="F979" s="112" t="s">
        <v>127</v>
      </c>
      <c r="G979" s="112">
        <v>19</v>
      </c>
      <c r="H979" s="114" t="s">
        <v>123</v>
      </c>
    </row>
    <row r="980" spans="3:8">
      <c r="C980" s="111">
        <v>42611</v>
      </c>
      <c r="D980" s="112" t="s">
        <v>128</v>
      </c>
      <c r="E980" s="110">
        <v>0.52083333333333337</v>
      </c>
      <c r="F980" s="110" t="s">
        <v>134</v>
      </c>
      <c r="G980" s="112">
        <v>19</v>
      </c>
      <c r="H980" s="114" t="s">
        <v>123</v>
      </c>
    </row>
    <row r="981" spans="3:8">
      <c r="C981" s="111">
        <v>42611</v>
      </c>
      <c r="D981" s="112" t="s">
        <v>121</v>
      </c>
      <c r="E981" s="110">
        <v>0.52777777777777779</v>
      </c>
      <c r="F981" s="112" t="s">
        <v>133</v>
      </c>
      <c r="G981" s="112">
        <v>19</v>
      </c>
      <c r="H981" s="114" t="s">
        <v>123</v>
      </c>
    </row>
    <row r="982" spans="3:8">
      <c r="C982" s="111">
        <v>42611</v>
      </c>
      <c r="D982" s="112" t="s">
        <v>153</v>
      </c>
      <c r="E982" s="110">
        <v>0.72916666666666663</v>
      </c>
      <c r="F982" s="112" t="s">
        <v>127</v>
      </c>
      <c r="G982" s="112">
        <v>19</v>
      </c>
      <c r="H982" s="114" t="s">
        <v>123</v>
      </c>
    </row>
    <row r="983" spans="3:8">
      <c r="C983" s="111">
        <v>42611</v>
      </c>
      <c r="D983" s="112" t="s">
        <v>128</v>
      </c>
      <c r="E983" s="110">
        <v>0.79861111111111116</v>
      </c>
      <c r="F983" s="110" t="s">
        <v>134</v>
      </c>
      <c r="G983" s="112">
        <v>19</v>
      </c>
      <c r="H983" s="114" t="s">
        <v>123</v>
      </c>
    </row>
    <row r="984" spans="3:8">
      <c r="C984" s="111">
        <v>42611</v>
      </c>
      <c r="D984" s="112" t="s">
        <v>121</v>
      </c>
      <c r="E984" s="110">
        <v>0.80555555555555547</v>
      </c>
      <c r="F984" s="112" t="s">
        <v>133</v>
      </c>
      <c r="G984" s="112">
        <v>19</v>
      </c>
      <c r="H984" s="114" t="s">
        <v>123</v>
      </c>
    </row>
    <row r="985" spans="3:8">
      <c r="C985" s="111">
        <v>42611</v>
      </c>
      <c r="D985" s="112" t="s">
        <v>153</v>
      </c>
      <c r="E985" s="110">
        <v>0.81944444444444453</v>
      </c>
      <c r="F985" s="112" t="s">
        <v>127</v>
      </c>
      <c r="G985" s="112">
        <v>6</v>
      </c>
      <c r="H985" s="114" t="s">
        <v>123</v>
      </c>
    </row>
    <row r="986" spans="3:8">
      <c r="C986" s="111">
        <v>42612</v>
      </c>
      <c r="D986" s="112" t="s">
        <v>121</v>
      </c>
      <c r="E986" s="110">
        <v>0.52083333333333337</v>
      </c>
      <c r="F986" s="112" t="s">
        <v>133</v>
      </c>
      <c r="G986" s="112">
        <v>19</v>
      </c>
      <c r="H986" s="114" t="s">
        <v>123</v>
      </c>
    </row>
    <row r="987" spans="3:8">
      <c r="C987" s="111">
        <v>42612</v>
      </c>
      <c r="D987" s="112" t="s">
        <v>153</v>
      </c>
      <c r="E987" s="110">
        <v>0.52777777777777779</v>
      </c>
      <c r="F987" s="112" t="s">
        <v>127</v>
      </c>
      <c r="G987" s="112">
        <v>19</v>
      </c>
      <c r="H987" s="114" t="s">
        <v>123</v>
      </c>
    </row>
    <row r="988" spans="3:8">
      <c r="C988" s="111">
        <v>42613</v>
      </c>
      <c r="D988" s="112" t="s">
        <v>153</v>
      </c>
      <c r="E988" s="110">
        <v>0.51388888888888895</v>
      </c>
      <c r="F988" s="112" t="s">
        <v>127</v>
      </c>
      <c r="G988" s="112">
        <v>19</v>
      </c>
      <c r="H988" s="114" t="s">
        <v>123</v>
      </c>
    </row>
    <row r="989" spans="3:8">
      <c r="C989" s="111">
        <v>42613</v>
      </c>
      <c r="D989" s="112" t="s">
        <v>31</v>
      </c>
      <c r="E989" s="110">
        <v>0.52083333333333337</v>
      </c>
      <c r="F989" s="112" t="s">
        <v>26</v>
      </c>
      <c r="G989" s="112">
        <v>19</v>
      </c>
      <c r="H989" s="114" t="s">
        <v>123</v>
      </c>
    </row>
    <row r="990" spans="3:8">
      <c r="C990" s="111">
        <v>42613</v>
      </c>
      <c r="D990" s="112" t="s">
        <v>121</v>
      </c>
      <c r="E990" s="110">
        <v>0.52777777777777779</v>
      </c>
      <c r="F990" s="112" t="s">
        <v>133</v>
      </c>
      <c r="G990" s="112">
        <v>19</v>
      </c>
      <c r="H990" s="114" t="s">
        <v>123</v>
      </c>
    </row>
    <row r="991" spans="3:8">
      <c r="C991" s="111">
        <v>42613</v>
      </c>
      <c r="D991" s="112" t="s">
        <v>153</v>
      </c>
      <c r="E991" s="110">
        <v>0.6875</v>
      </c>
      <c r="F991" s="112" t="s">
        <v>127</v>
      </c>
      <c r="G991" s="112">
        <v>19</v>
      </c>
      <c r="H991" s="114" t="s">
        <v>123</v>
      </c>
    </row>
    <row r="992" spans="3:8">
      <c r="C992" s="111">
        <v>42613</v>
      </c>
      <c r="D992" s="112" t="s">
        <v>31</v>
      </c>
      <c r="E992" s="219">
        <v>0.69444444444444453</v>
      </c>
      <c r="F992" s="112" t="s">
        <v>26</v>
      </c>
      <c r="G992" s="112">
        <v>19</v>
      </c>
      <c r="H992" s="114" t="s">
        <v>123</v>
      </c>
    </row>
    <row r="993" spans="3:8" ht="15" thickBot="1">
      <c r="C993" s="155">
        <v>42613</v>
      </c>
      <c r="D993" s="118" t="s">
        <v>121</v>
      </c>
      <c r="E993" s="116">
        <v>0.71527777777777779</v>
      </c>
      <c r="F993" s="118" t="s">
        <v>133</v>
      </c>
      <c r="G993" s="118">
        <v>19</v>
      </c>
      <c r="H993" s="121" t="s">
        <v>123</v>
      </c>
    </row>
    <row r="994" spans="3:8" ht="15" thickBot="1">
      <c r="C994" s="215"/>
      <c r="D994" s="215"/>
      <c r="E994" s="238"/>
      <c r="F994" s="215"/>
      <c r="G994" s="215"/>
      <c r="H994" s="215"/>
    </row>
    <row r="995" spans="3:8" ht="15" thickBot="1">
      <c r="C995" s="215"/>
      <c r="D995" s="232" t="s">
        <v>147</v>
      </c>
      <c r="E995" s="233"/>
      <c r="F995" s="233"/>
      <c r="G995" s="234">
        <f>SUM(G885:G994)</f>
        <v>2005</v>
      </c>
      <c r="H995" s="215"/>
    </row>
    <row r="996" spans="3:8">
      <c r="C996" s="215"/>
      <c r="D996" s="215"/>
      <c r="E996" s="215"/>
      <c r="F996" s="215"/>
      <c r="G996" s="215"/>
      <c r="H996" s="215"/>
    </row>
    <row r="997" spans="3:8">
      <c r="C997" s="215"/>
      <c r="D997" s="215"/>
      <c r="E997" s="215"/>
      <c r="F997" s="215"/>
      <c r="G997" s="215"/>
      <c r="H997" s="215"/>
    </row>
    <row r="998" spans="3:8">
      <c r="C998" s="215"/>
      <c r="D998" s="215"/>
      <c r="E998" s="215"/>
      <c r="F998" s="215"/>
      <c r="G998" s="215"/>
      <c r="H998" s="215"/>
    </row>
    <row r="999" spans="3:8">
      <c r="C999" s="215"/>
      <c r="D999" s="215"/>
      <c r="E999" s="215"/>
      <c r="F999" s="215"/>
      <c r="G999" s="215"/>
      <c r="H999" s="215"/>
    </row>
    <row r="1000" spans="3:8">
      <c r="C1000" s="215"/>
      <c r="D1000" s="215"/>
      <c r="E1000" s="215"/>
      <c r="F1000" s="215"/>
      <c r="G1000" s="215"/>
      <c r="H1000" s="215"/>
    </row>
    <row r="1001" spans="3:8">
      <c r="C1001" s="215"/>
      <c r="D1001" s="215"/>
      <c r="E1001" s="215"/>
      <c r="F1001" s="215"/>
      <c r="G1001" s="215"/>
      <c r="H1001" s="215"/>
    </row>
    <row r="1002" spans="3:8">
      <c r="C1002" s="215"/>
      <c r="D1002" s="215"/>
      <c r="E1002" s="215"/>
      <c r="F1002" s="215"/>
      <c r="G1002" s="215"/>
      <c r="H1002" s="215"/>
    </row>
    <row r="1003" spans="3:8">
      <c r="C1003" s="215"/>
      <c r="D1003" s="215"/>
      <c r="E1003" s="215"/>
      <c r="F1003" s="215"/>
      <c r="G1003" s="215"/>
      <c r="H1003" s="215"/>
    </row>
    <row r="1004" spans="3:8">
      <c r="C1004" s="215"/>
      <c r="D1004" s="215"/>
      <c r="E1004" s="215"/>
      <c r="F1004" s="215"/>
      <c r="G1004" s="215"/>
      <c r="H1004" s="215"/>
    </row>
    <row r="1005" spans="3:8">
      <c r="C1005" s="215"/>
      <c r="D1005" s="215"/>
      <c r="E1005" s="215"/>
      <c r="F1005" s="215"/>
      <c r="G1005" s="215"/>
      <c r="H1005" s="215"/>
    </row>
    <row r="1006" spans="3:8">
      <c r="C1006" s="215"/>
      <c r="D1006" s="215"/>
      <c r="E1006" s="215"/>
      <c r="F1006" s="215"/>
      <c r="G1006" s="215"/>
      <c r="H1006" s="215"/>
    </row>
    <row r="1007" spans="3:8">
      <c r="C1007" s="215"/>
      <c r="D1007" s="215"/>
      <c r="E1007" s="215"/>
      <c r="F1007" s="215"/>
      <c r="G1007" s="215"/>
      <c r="H1007" s="215"/>
    </row>
    <row r="1008" spans="3:8">
      <c r="C1008" s="215"/>
      <c r="D1008" s="215"/>
      <c r="E1008" s="215"/>
      <c r="F1008" s="215"/>
      <c r="G1008" s="215"/>
      <c r="H1008" s="215"/>
    </row>
    <row r="1009" spans="3:8">
      <c r="C1009" s="215"/>
      <c r="D1009" s="215"/>
      <c r="E1009" s="215"/>
      <c r="F1009" s="215"/>
      <c r="G1009" s="215"/>
      <c r="H1009" s="215"/>
    </row>
    <row r="1010" spans="3:8">
      <c r="C1010" s="215"/>
      <c r="D1010" s="215"/>
      <c r="E1010" s="215"/>
      <c r="F1010" s="215"/>
      <c r="G1010" s="215"/>
      <c r="H1010" s="215"/>
    </row>
    <row r="1012" spans="3:8">
      <c r="C1012" s="211"/>
    </row>
    <row r="1014" spans="3:8">
      <c r="D1014" s="213" t="s">
        <v>140</v>
      </c>
      <c r="E1014" s="213"/>
      <c r="H1014" s="214" t="s">
        <v>159</v>
      </c>
    </row>
    <row r="1015" spans="3:8">
      <c r="D1015" s="215" t="s">
        <v>141</v>
      </c>
    </row>
    <row r="1016" spans="3:8" ht="15" thickBot="1"/>
    <row r="1017" spans="3:8">
      <c r="C1017" s="216" t="s">
        <v>5</v>
      </c>
      <c r="D1017" s="217" t="s">
        <v>119</v>
      </c>
      <c r="E1017" s="229" t="s">
        <v>4</v>
      </c>
      <c r="F1017" s="229" t="s">
        <v>6</v>
      </c>
      <c r="G1017" s="229" t="s">
        <v>9</v>
      </c>
      <c r="H1017" s="230" t="s">
        <v>120</v>
      </c>
    </row>
    <row r="1018" spans="3:8">
      <c r="C1018" s="111">
        <v>42584</v>
      </c>
      <c r="D1018" s="112" t="s">
        <v>160</v>
      </c>
      <c r="E1018" s="231">
        <v>0.66666666666666663</v>
      </c>
      <c r="F1018" s="113" t="s">
        <v>161</v>
      </c>
      <c r="G1018" s="113">
        <v>4</v>
      </c>
      <c r="H1018" s="148" t="s">
        <v>144</v>
      </c>
    </row>
    <row r="1019" spans="3:8">
      <c r="C1019" s="111">
        <v>42585</v>
      </c>
      <c r="D1019" s="112" t="s">
        <v>145</v>
      </c>
      <c r="E1019" s="231">
        <v>0.66666666666666663</v>
      </c>
      <c r="F1019" s="113" t="s">
        <v>143</v>
      </c>
      <c r="G1019" s="113">
        <v>21</v>
      </c>
      <c r="H1019" s="148" t="s">
        <v>144</v>
      </c>
    </row>
    <row r="1020" spans="3:8">
      <c r="C1020" s="111">
        <v>42587</v>
      </c>
      <c r="D1020" s="112" t="s">
        <v>145</v>
      </c>
      <c r="E1020" s="231">
        <v>0.60416666666666663</v>
      </c>
      <c r="F1020" s="113" t="s">
        <v>143</v>
      </c>
      <c r="G1020" s="113">
        <v>19</v>
      </c>
      <c r="H1020" s="148" t="s">
        <v>144</v>
      </c>
    </row>
    <row r="1021" spans="3:8">
      <c r="C1021" s="111">
        <v>42588</v>
      </c>
      <c r="D1021" s="112" t="s">
        <v>160</v>
      </c>
      <c r="E1021" s="231">
        <v>0.54166666666666663</v>
      </c>
      <c r="F1021" s="113" t="s">
        <v>161</v>
      </c>
      <c r="G1021" s="113">
        <v>4</v>
      </c>
      <c r="H1021" s="148" t="s">
        <v>144</v>
      </c>
    </row>
    <row r="1022" spans="3:8">
      <c r="C1022" s="111">
        <v>42590</v>
      </c>
      <c r="D1022" s="112" t="s">
        <v>160</v>
      </c>
      <c r="E1022" s="231">
        <v>0.5</v>
      </c>
      <c r="F1022" s="113" t="s">
        <v>161</v>
      </c>
      <c r="G1022" s="113">
        <v>5</v>
      </c>
      <c r="H1022" s="148" t="s">
        <v>144</v>
      </c>
    </row>
    <row r="1023" spans="3:8">
      <c r="C1023" s="111">
        <v>42590</v>
      </c>
      <c r="D1023" s="112" t="s">
        <v>145</v>
      </c>
      <c r="E1023" s="231">
        <v>0.66666666666666663</v>
      </c>
      <c r="F1023" s="113" t="s">
        <v>143</v>
      </c>
      <c r="G1023" s="113">
        <v>21</v>
      </c>
      <c r="H1023" s="148" t="s">
        <v>144</v>
      </c>
    </row>
    <row r="1024" spans="3:8">
      <c r="C1024" s="111">
        <v>42591</v>
      </c>
      <c r="D1024" s="112" t="s">
        <v>160</v>
      </c>
      <c r="E1024" s="231">
        <v>0.6875</v>
      </c>
      <c r="F1024" s="113" t="s">
        <v>161</v>
      </c>
      <c r="G1024" s="113">
        <v>4</v>
      </c>
      <c r="H1024" s="148" t="s">
        <v>144</v>
      </c>
    </row>
    <row r="1025" spans="3:8">
      <c r="C1025" s="111">
        <v>42592</v>
      </c>
      <c r="D1025" s="112" t="s">
        <v>145</v>
      </c>
      <c r="E1025" s="231">
        <v>0.66666666666666663</v>
      </c>
      <c r="F1025" s="113" t="s">
        <v>143</v>
      </c>
      <c r="G1025" s="113">
        <v>21</v>
      </c>
      <c r="H1025" s="148" t="s">
        <v>144</v>
      </c>
    </row>
    <row r="1026" spans="3:8">
      <c r="C1026" s="111">
        <v>42594</v>
      </c>
      <c r="D1026" s="112" t="s">
        <v>145</v>
      </c>
      <c r="E1026" s="231">
        <v>0.66666666666666663</v>
      </c>
      <c r="F1026" s="113" t="s">
        <v>143</v>
      </c>
      <c r="G1026" s="113">
        <v>21</v>
      </c>
      <c r="H1026" s="148" t="s">
        <v>144</v>
      </c>
    </row>
    <row r="1027" spans="3:8">
      <c r="C1027" s="111">
        <v>42595</v>
      </c>
      <c r="D1027" s="112" t="s">
        <v>160</v>
      </c>
      <c r="E1027" s="231">
        <v>0.52083333333333337</v>
      </c>
      <c r="F1027" s="113" t="s">
        <v>161</v>
      </c>
      <c r="G1027" s="113">
        <v>4</v>
      </c>
      <c r="H1027" s="148" t="s">
        <v>144</v>
      </c>
    </row>
    <row r="1028" spans="3:8">
      <c r="C1028" s="111">
        <v>42597</v>
      </c>
      <c r="D1028" s="112" t="s">
        <v>145</v>
      </c>
      <c r="E1028" s="231">
        <v>0.47916666666666669</v>
      </c>
      <c r="F1028" s="113" t="s">
        <v>143</v>
      </c>
      <c r="G1028" s="113">
        <v>21</v>
      </c>
      <c r="H1028" s="148" t="s">
        <v>144</v>
      </c>
    </row>
    <row r="1029" spans="3:8">
      <c r="C1029" s="111">
        <v>42597</v>
      </c>
      <c r="D1029" s="112" t="s">
        <v>160</v>
      </c>
      <c r="E1029" s="231">
        <v>0.70833333333333337</v>
      </c>
      <c r="F1029" s="113" t="s">
        <v>161</v>
      </c>
      <c r="G1029" s="113">
        <v>5</v>
      </c>
      <c r="H1029" s="148" t="s">
        <v>144</v>
      </c>
    </row>
    <row r="1030" spans="3:8">
      <c r="C1030" s="111">
        <v>42598</v>
      </c>
      <c r="D1030" s="112" t="s">
        <v>160</v>
      </c>
      <c r="E1030" s="231">
        <v>0.58333333333333337</v>
      </c>
      <c r="F1030" s="113" t="s">
        <v>161</v>
      </c>
      <c r="G1030" s="113">
        <v>4</v>
      </c>
      <c r="H1030" s="148" t="s">
        <v>144</v>
      </c>
    </row>
    <row r="1031" spans="3:8">
      <c r="C1031" s="111">
        <v>42599</v>
      </c>
      <c r="D1031" s="112" t="s">
        <v>160</v>
      </c>
      <c r="E1031" s="231">
        <v>0.47916666666666669</v>
      </c>
      <c r="F1031" s="113" t="s">
        <v>161</v>
      </c>
      <c r="G1031" s="113">
        <v>3</v>
      </c>
      <c r="H1031" s="148" t="s">
        <v>144</v>
      </c>
    </row>
    <row r="1032" spans="3:8">
      <c r="C1032" s="111">
        <v>42599</v>
      </c>
      <c r="D1032" s="112" t="s">
        <v>160</v>
      </c>
      <c r="E1032" s="231">
        <v>0.6875</v>
      </c>
      <c r="F1032" s="113" t="s">
        <v>161</v>
      </c>
      <c r="G1032" s="113">
        <v>4</v>
      </c>
      <c r="H1032" s="148" t="s">
        <v>144</v>
      </c>
    </row>
    <row r="1033" spans="3:8">
      <c r="C1033" s="111">
        <v>42601</v>
      </c>
      <c r="D1033" s="112" t="s">
        <v>145</v>
      </c>
      <c r="E1033" s="231">
        <v>0.60416666666666663</v>
      </c>
      <c r="F1033" s="113" t="s">
        <v>143</v>
      </c>
      <c r="G1033" s="113">
        <v>21</v>
      </c>
      <c r="H1033" s="148" t="s">
        <v>144</v>
      </c>
    </row>
    <row r="1034" spans="3:8">
      <c r="C1034" s="111">
        <v>42602</v>
      </c>
      <c r="D1034" s="112" t="s">
        <v>160</v>
      </c>
      <c r="E1034" s="231">
        <v>0.375</v>
      </c>
      <c r="F1034" s="113" t="s">
        <v>161</v>
      </c>
      <c r="G1034" s="113">
        <v>3</v>
      </c>
      <c r="H1034" s="148" t="s">
        <v>144</v>
      </c>
    </row>
    <row r="1035" spans="3:8">
      <c r="C1035" s="111">
        <v>42604</v>
      </c>
      <c r="D1035" s="112" t="s">
        <v>160</v>
      </c>
      <c r="E1035" s="231">
        <v>0.47222222222222227</v>
      </c>
      <c r="F1035" s="113" t="s">
        <v>161</v>
      </c>
      <c r="G1035" s="113">
        <v>3</v>
      </c>
      <c r="H1035" s="148" t="s">
        <v>144</v>
      </c>
    </row>
    <row r="1036" spans="3:8">
      <c r="C1036" s="111">
        <v>42604</v>
      </c>
      <c r="D1036" s="112" t="s">
        <v>145</v>
      </c>
      <c r="E1036" s="231">
        <v>0.66666666666666663</v>
      </c>
      <c r="F1036" s="113" t="s">
        <v>143</v>
      </c>
      <c r="G1036" s="113">
        <v>21</v>
      </c>
      <c r="H1036" s="148" t="s">
        <v>144</v>
      </c>
    </row>
    <row r="1037" spans="3:8">
      <c r="C1037" s="111">
        <v>42604</v>
      </c>
      <c r="D1037" s="112" t="s">
        <v>160</v>
      </c>
      <c r="E1037" s="231">
        <v>0.6875</v>
      </c>
      <c r="F1037" s="113" t="s">
        <v>161</v>
      </c>
      <c r="G1037" s="113">
        <v>3</v>
      </c>
      <c r="H1037" s="148" t="s">
        <v>144</v>
      </c>
    </row>
    <row r="1038" spans="3:8">
      <c r="C1038" s="111">
        <v>42605</v>
      </c>
      <c r="D1038" s="112" t="s">
        <v>160</v>
      </c>
      <c r="E1038" s="231">
        <v>0.45833333333333331</v>
      </c>
      <c r="F1038" s="113" t="s">
        <v>161</v>
      </c>
      <c r="G1038" s="113">
        <v>2</v>
      </c>
      <c r="H1038" s="148" t="s">
        <v>144</v>
      </c>
    </row>
    <row r="1039" spans="3:8">
      <c r="C1039" s="111">
        <v>42605</v>
      </c>
      <c r="D1039" s="112" t="s">
        <v>160</v>
      </c>
      <c r="E1039" s="231">
        <v>0.66666666666666663</v>
      </c>
      <c r="F1039" s="113" t="s">
        <v>161</v>
      </c>
      <c r="G1039" s="113">
        <v>3</v>
      </c>
      <c r="H1039" s="148" t="s">
        <v>144</v>
      </c>
    </row>
    <row r="1040" spans="3:8">
      <c r="C1040" s="111">
        <v>42606</v>
      </c>
      <c r="D1040" s="112" t="s">
        <v>145</v>
      </c>
      <c r="E1040" s="231">
        <v>0.66666666666666663</v>
      </c>
      <c r="F1040" s="113" t="s">
        <v>143</v>
      </c>
      <c r="G1040" s="113">
        <v>21</v>
      </c>
      <c r="H1040" s="148" t="s">
        <v>144</v>
      </c>
    </row>
    <row r="1041" spans="3:8">
      <c r="C1041" s="111">
        <v>42608</v>
      </c>
      <c r="D1041" s="112" t="s">
        <v>145</v>
      </c>
      <c r="E1041" s="231">
        <v>0.70138888888888884</v>
      </c>
      <c r="F1041" s="113" t="s">
        <v>143</v>
      </c>
      <c r="G1041" s="113">
        <v>21</v>
      </c>
      <c r="H1041" s="148" t="s">
        <v>144</v>
      </c>
    </row>
    <row r="1042" spans="3:8">
      <c r="C1042" s="111">
        <v>42611</v>
      </c>
      <c r="D1042" s="112" t="s">
        <v>145</v>
      </c>
      <c r="E1042" s="231">
        <v>0.6875</v>
      </c>
      <c r="F1042" s="113" t="s">
        <v>143</v>
      </c>
      <c r="G1042" s="113">
        <v>21</v>
      </c>
      <c r="H1042" s="148" t="s">
        <v>144</v>
      </c>
    </row>
    <row r="1043" spans="3:8">
      <c r="C1043" s="111">
        <v>42612</v>
      </c>
      <c r="D1043" s="112" t="s">
        <v>160</v>
      </c>
      <c r="E1043" s="231">
        <v>0.66666666666666663</v>
      </c>
      <c r="F1043" s="113" t="s">
        <v>161</v>
      </c>
      <c r="G1043" s="113">
        <v>4</v>
      </c>
      <c r="H1043" s="148" t="s">
        <v>144</v>
      </c>
    </row>
    <row r="1044" spans="3:8">
      <c r="C1044" s="111">
        <v>42613</v>
      </c>
      <c r="D1044" s="112" t="s">
        <v>145</v>
      </c>
      <c r="E1044" s="231">
        <v>0.66666666666666663</v>
      </c>
      <c r="F1044" s="113" t="s">
        <v>143</v>
      </c>
      <c r="G1044" s="113">
        <v>21</v>
      </c>
      <c r="H1044" s="148" t="s">
        <v>144</v>
      </c>
    </row>
    <row r="1045" spans="3:8" ht="15" thickBot="1">
      <c r="C1045" s="215"/>
      <c r="D1045" s="215"/>
      <c r="E1045" s="215"/>
      <c r="F1045" s="215"/>
      <c r="G1045" s="215"/>
      <c r="H1045" s="215"/>
    </row>
    <row r="1046" spans="3:8" ht="15" thickBot="1">
      <c r="D1046" s="232" t="s">
        <v>147</v>
      </c>
      <c r="E1046" s="233"/>
      <c r="F1046" s="233"/>
      <c r="G1046" s="234">
        <f>SUM(G1018:G1045)</f>
        <v>305</v>
      </c>
    </row>
    <row r="1048" spans="3:8" ht="15" thickBot="1"/>
    <row r="1049" spans="3:8" ht="15" thickBot="1">
      <c r="D1049" s="11" t="s">
        <v>27</v>
      </c>
      <c r="E1049" s="24"/>
      <c r="F1049" s="215"/>
      <c r="G1049" s="19">
        <f>G995+G1046</f>
        <v>2310</v>
      </c>
    </row>
    <row r="1050" spans="3:8" ht="15" thickBot="1">
      <c r="D1050" s="12"/>
      <c r="E1050" s="17"/>
      <c r="F1050" s="215"/>
      <c r="G1050" s="17"/>
    </row>
    <row r="1051" spans="3:8" ht="15" thickBot="1">
      <c r="D1051" s="240"/>
      <c r="E1051" s="11" t="s">
        <v>163</v>
      </c>
      <c r="F1051" s="215"/>
      <c r="G1051" s="67">
        <v>0.4</v>
      </c>
    </row>
    <row r="1052" spans="3:8" ht="15" thickBot="1">
      <c r="D1052" s="15"/>
      <c r="E1052" s="16"/>
      <c r="F1052" s="215"/>
      <c r="G1052" s="17"/>
    </row>
    <row r="1053" spans="3:8" ht="18.75" customHeight="1" thickBot="1">
      <c r="D1053" s="2"/>
      <c r="E1053" s="16" t="s">
        <v>164</v>
      </c>
      <c r="F1053" s="228"/>
      <c r="G1053" s="67">
        <f>G1049*G1051</f>
        <v>924</v>
      </c>
    </row>
  </sheetData>
  <pageMargins left="0.70866141732283472" right="0.70866141732283472" top="0.74803149606299213" bottom="0.74803149606299213" header="0.31496062992125984" footer="0.31496062992125984"/>
  <pageSetup paperSize="9" scale="70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B3:H11"/>
  <sheetViews>
    <sheetView tabSelected="1" workbookViewId="0">
      <selection activeCell="G23" sqref="G23"/>
    </sheetView>
  </sheetViews>
  <sheetFormatPr baseColWidth="10" defaultRowHeight="14.4"/>
  <cols>
    <col min="1" max="1" width="3.6640625" customWidth="1"/>
    <col min="2" max="2" width="9.44140625" customWidth="1"/>
    <col min="3" max="3" width="10.88671875" customWidth="1"/>
    <col min="4" max="4" width="13.6640625" customWidth="1"/>
    <col min="5" max="5" width="13.88671875" customWidth="1"/>
    <col min="6" max="6" width="15.109375" customWidth="1"/>
    <col min="7" max="7" width="13.88671875" customWidth="1"/>
    <col min="8" max="8" width="13" customWidth="1"/>
  </cols>
  <sheetData>
    <row r="3" spans="2:8">
      <c r="B3" s="246"/>
      <c r="C3" s="247" t="s">
        <v>173</v>
      </c>
      <c r="D3" s="247"/>
      <c r="E3" s="246"/>
      <c r="F3" s="246"/>
      <c r="G3" s="246"/>
      <c r="H3" s="246"/>
    </row>
    <row r="4" spans="2:8">
      <c r="B4" s="246"/>
      <c r="C4" s="246"/>
      <c r="D4" s="246"/>
      <c r="E4" s="246"/>
      <c r="F4" s="246"/>
      <c r="G4" s="246"/>
      <c r="H4" s="246"/>
    </row>
    <row r="5" spans="2:8">
      <c r="B5" s="248"/>
      <c r="C5" s="248"/>
      <c r="D5" s="248"/>
      <c r="E5" s="249" t="s">
        <v>172</v>
      </c>
      <c r="F5" s="248"/>
      <c r="G5" s="248"/>
      <c r="H5" s="248"/>
    </row>
    <row r="6" spans="2:8">
      <c r="B6" s="250" t="s">
        <v>171</v>
      </c>
      <c r="C6" s="250" t="s">
        <v>165</v>
      </c>
      <c r="D6" s="250" t="s">
        <v>166</v>
      </c>
      <c r="E6" s="250" t="s">
        <v>167</v>
      </c>
      <c r="F6" s="250" t="s">
        <v>170</v>
      </c>
      <c r="G6" s="250" t="s">
        <v>168</v>
      </c>
      <c r="H6" s="250" t="s">
        <v>169</v>
      </c>
    </row>
    <row r="7" spans="2:8">
      <c r="B7" s="252">
        <v>42339</v>
      </c>
      <c r="C7" s="251">
        <f>NAVIDAD!H44</f>
        <v>230</v>
      </c>
      <c r="D7" s="251">
        <f>LITUECHE!H41</f>
        <v>201.20000000000002</v>
      </c>
      <c r="E7" s="251">
        <f>'LA ESTRELLA '!H26</f>
        <v>70.400000000000006</v>
      </c>
      <c r="F7" s="251">
        <f>'MARCHIGUE '!F34</f>
        <v>73.2</v>
      </c>
      <c r="G7" s="251">
        <f>'PAREDONES '!H37</f>
        <v>97.2</v>
      </c>
      <c r="H7" s="251">
        <f>PICHILEMU!G166</f>
        <v>1017.6</v>
      </c>
    </row>
    <row r="8" spans="2:8">
      <c r="B8" s="252">
        <v>42370</v>
      </c>
      <c r="C8" s="251">
        <f>NAVIDAD!H112</f>
        <v>354.8</v>
      </c>
      <c r="D8" s="251">
        <f>LITUECHE!H89</f>
        <v>222.8</v>
      </c>
      <c r="E8" s="251">
        <f>'LA ESTRELLA '!H71</f>
        <v>78.400000000000006</v>
      </c>
      <c r="F8" s="251">
        <f>'MARCHIGUE '!F82</f>
        <v>71.600000000000009</v>
      </c>
      <c r="G8" s="251">
        <f>'PAREDONES '!H95</f>
        <v>143.20000000000002</v>
      </c>
      <c r="H8" s="251">
        <f>PICHILEMU!G503</f>
        <v>1812.4</v>
      </c>
    </row>
    <row r="9" spans="2:8">
      <c r="B9" s="252">
        <v>42401</v>
      </c>
      <c r="C9" s="251">
        <f>NAVIDAD!H216</f>
        <v>510.8</v>
      </c>
      <c r="D9" s="251">
        <f>LITUECHE!H140</f>
        <v>248.4</v>
      </c>
      <c r="E9" s="251">
        <f>'LA ESTRELLA '!H119</f>
        <v>81.600000000000009</v>
      </c>
      <c r="F9" s="251">
        <f>'MARCHIGUE '!F127</f>
        <v>83.2</v>
      </c>
      <c r="G9" s="251">
        <f>'PAREDONES '!H144</f>
        <v>186</v>
      </c>
      <c r="H9" s="251">
        <f>PICHILEMU!G841</f>
        <v>1995.2</v>
      </c>
    </row>
    <row r="10" spans="2:8">
      <c r="B10" s="252">
        <v>42583</v>
      </c>
      <c r="C10" s="251">
        <f>NAVIDAD!H262</f>
        <v>185.60000000000002</v>
      </c>
      <c r="D10" s="251">
        <f>LITUECHE!H192</f>
        <v>222</v>
      </c>
      <c r="E10" s="251">
        <f>'LA ESTRELLA '!H164</f>
        <v>58</v>
      </c>
      <c r="F10" s="251">
        <f>'MARCHIGUE '!F168</f>
        <v>69.600000000000009</v>
      </c>
      <c r="G10" s="251">
        <v>0</v>
      </c>
      <c r="H10" s="251">
        <f>PICHILEMU!G1053</f>
        <v>924</v>
      </c>
    </row>
    <row r="11" spans="2:8">
      <c r="B11" s="250" t="s">
        <v>174</v>
      </c>
      <c r="C11" s="253">
        <f>SUM(C7:C10)</f>
        <v>1281.1999999999998</v>
      </c>
      <c r="D11" s="253">
        <f>SUM(D7:D10)</f>
        <v>894.4</v>
      </c>
      <c r="E11" s="253">
        <f>SUM(E7:E10)</f>
        <v>288.40000000000003</v>
      </c>
      <c r="F11" s="253">
        <f>SUM(F7:F10)</f>
        <v>297.60000000000002</v>
      </c>
      <c r="G11" s="253">
        <f>SUM(G7:G10)</f>
        <v>426.40000000000003</v>
      </c>
      <c r="H11" s="253">
        <f>SUM(H7:H10)</f>
        <v>5749.2</v>
      </c>
    </row>
  </sheetData>
  <pageMargins left="0.70866141732283472" right="0.70866141732283472" top="0.74803149606299213" bottom="0.74803149606299213" header="0.31496062992125984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NAVIDAD</vt:lpstr>
      <vt:lpstr>LITUECHE</vt:lpstr>
      <vt:lpstr>LA ESTRELLA </vt:lpstr>
      <vt:lpstr>MARCHIGUE </vt:lpstr>
      <vt:lpstr>PAREDONES </vt:lpstr>
      <vt:lpstr>PICHILEMU</vt:lpstr>
      <vt:lpstr>RESUMEN TONELADAS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Sevitec</dc:creator>
  <cp:lastModifiedBy>Eduardo Ávila Acevedo</cp:lastModifiedBy>
  <cp:lastPrinted>2016-10-06T18:26:04Z</cp:lastPrinted>
  <dcterms:created xsi:type="dcterms:W3CDTF">2016-10-03T19:59:20Z</dcterms:created>
  <dcterms:modified xsi:type="dcterms:W3CDTF">2016-10-19T22:23:25Z</dcterms:modified>
</cp:coreProperties>
</file>